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236E46CD-759A-4193-A0D4-42808C0F1B50}" xr6:coauthVersionLast="47" xr6:coauthVersionMax="47" xr10:uidLastSave="{00000000-0000-0000-0000-000000000000}"/>
  <bookViews>
    <workbookView xWindow="14295" yWindow="0" windowWidth="14610" windowHeight="15585" tabRatio="485" firstSheet="3" activeTab="4"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1">'2. Previstos'!$A$1:$M$624</definedName>
    <definedName name="_xlnm.Print_Area" localSheetId="5">'6. Anexo Austeridad'!$A$1:$D$26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0" l="1"/>
  <c r="B9" i="10"/>
  <c r="I11" i="7"/>
  <c r="I12" i="7"/>
  <c r="I13" i="7"/>
  <c r="K16" i="7"/>
  <c r="K14" i="7"/>
  <c r="K15" i="7" s="1"/>
  <c r="K17" i="7" s="1"/>
  <c r="D15" i="8" s="1"/>
  <c r="B10" i="10"/>
  <c r="B7" i="10"/>
  <c r="A1" i="10"/>
  <c r="E10" i="6"/>
  <c r="AC24" i="6" s="1"/>
  <c r="K8" i="7"/>
  <c r="I2" i="11"/>
  <c r="K2" i="11" s="1"/>
  <c r="I3" i="11"/>
  <c r="I4" i="11"/>
  <c r="K4" i="11" s="1"/>
  <c r="L4" i="11" s="1"/>
  <c r="I5" i="11"/>
  <c r="K5" i="11" s="1"/>
  <c r="L5" i="11" s="1"/>
  <c r="I6" i="11"/>
  <c r="K6" i="11" s="1"/>
  <c r="L6" i="11" s="1"/>
  <c r="I7" i="11"/>
  <c r="I8" i="11"/>
  <c r="K8" i="11" s="1"/>
  <c r="L8" i="11" s="1"/>
  <c r="I9" i="11"/>
  <c r="K9" i="11" s="1"/>
  <c r="L9" i="11" s="1"/>
  <c r="I10" i="11"/>
  <c r="K10" i="11" s="1"/>
  <c r="L10" i="11" s="1"/>
  <c r="I11" i="11"/>
  <c r="I12" i="11"/>
  <c r="K12" i="11" s="1"/>
  <c r="L12" i="11" s="1"/>
  <c r="I13" i="11"/>
  <c r="K13" i="11" s="1"/>
  <c r="I14" i="11"/>
  <c r="K14" i="11" s="1"/>
  <c r="L14" i="11" s="1"/>
  <c r="I15" i="11"/>
  <c r="I16" i="11"/>
  <c r="K16" i="11" s="1"/>
  <c r="L16" i="11" s="1"/>
  <c r="I17" i="11"/>
  <c r="K17" i="11" s="1"/>
  <c r="I18" i="11"/>
  <c r="K18" i="11" s="1"/>
  <c r="I19" i="11"/>
  <c r="K19" i="11" s="1"/>
  <c r="I20" i="11"/>
  <c r="K20" i="11" s="1"/>
  <c r="L20" i="11" s="1"/>
  <c r="I21" i="11"/>
  <c r="K21" i="11" s="1"/>
  <c r="L21" i="11" s="1"/>
  <c r="I22" i="11"/>
  <c r="I23" i="11"/>
  <c r="I24" i="11"/>
  <c r="K24" i="11" s="1"/>
  <c r="L24" i="11" s="1"/>
  <c r="I25" i="11"/>
  <c r="K25" i="11" s="1"/>
  <c r="L25" i="11" s="1"/>
  <c r="I26" i="11"/>
  <c r="K26" i="11" s="1"/>
  <c r="I27" i="11"/>
  <c r="L27" i="11" s="1"/>
  <c r="I28" i="11"/>
  <c r="J28" i="11" s="1"/>
  <c r="L28" i="11" s="1"/>
  <c r="I29" i="11"/>
  <c r="J29" i="11" s="1"/>
  <c r="L29" i="11" s="1"/>
  <c r="I30" i="11"/>
  <c r="L30" i="11" s="1"/>
  <c r="I31" i="11"/>
  <c r="I32" i="11"/>
  <c r="J32" i="11" s="1"/>
  <c r="I33" i="11"/>
  <c r="J33" i="11" s="1"/>
  <c r="L33" i="11" s="1"/>
  <c r="I34" i="11"/>
  <c r="J34" i="11" s="1"/>
  <c r="I35" i="11"/>
  <c r="J35" i="11" s="1"/>
  <c r="I36" i="11"/>
  <c r="J36" i="11" s="1"/>
  <c r="L36" i="11" s="1"/>
  <c r="I37" i="11"/>
  <c r="J37" i="11" s="1"/>
  <c r="I38" i="11"/>
  <c r="J38" i="11" s="1"/>
  <c r="I39" i="11"/>
  <c r="J39" i="11" s="1"/>
  <c r="L39" i="11" s="1"/>
  <c r="I40" i="11"/>
  <c r="I41" i="11"/>
  <c r="J41" i="11" s="1"/>
  <c r="L41" i="11" s="1"/>
  <c r="I42" i="11"/>
  <c r="J42" i="11" s="1"/>
  <c r="L42" i="11" s="1"/>
  <c r="I43" i="11"/>
  <c r="J43" i="11" s="1"/>
  <c r="L43" i="11" s="1"/>
  <c r="I44" i="11"/>
  <c r="J44" i="11" s="1"/>
  <c r="I45" i="11"/>
  <c r="J45" i="11" s="1"/>
  <c r="L45" i="11" s="1"/>
  <c r="I46" i="11"/>
  <c r="J46" i="11" s="1"/>
  <c r="I47" i="11"/>
  <c r="J47" i="11" s="1"/>
  <c r="I48" i="11"/>
  <c r="J48" i="11" s="1"/>
  <c r="I49" i="11"/>
  <c r="J49" i="11" s="1"/>
  <c r="L49" i="11" s="1"/>
  <c r="I50" i="11"/>
  <c r="J50" i="11" s="1"/>
  <c r="I51" i="11"/>
  <c r="J51" i="11" s="1"/>
  <c r="L51" i="11" s="1"/>
  <c r="I52" i="11"/>
  <c r="J52" i="11" s="1"/>
  <c r="L52" i="11" s="1"/>
  <c r="I53" i="11"/>
  <c r="J53" i="11" s="1"/>
  <c r="L53" i="11" s="1"/>
  <c r="I54" i="11"/>
  <c r="J54" i="11" s="1"/>
  <c r="L54" i="11" s="1"/>
  <c r="I55" i="11"/>
  <c r="J55" i="11" s="1"/>
  <c r="L55" i="11" s="1"/>
  <c r="I56" i="11"/>
  <c r="J56" i="11" s="1"/>
  <c r="L56" i="11" s="1"/>
  <c r="I57" i="11"/>
  <c r="J57" i="11" s="1"/>
  <c r="I58" i="11"/>
  <c r="I59" i="11"/>
  <c r="J59" i="11" s="1"/>
  <c r="I60" i="11"/>
  <c r="I61" i="11"/>
  <c r="J61" i="11" s="1"/>
  <c r="L61" i="11" s="1"/>
  <c r="I62" i="11"/>
  <c r="I63" i="11"/>
  <c r="J63" i="11" s="1"/>
  <c r="L63" i="11" s="1"/>
  <c r="I64" i="11"/>
  <c r="I65" i="11"/>
  <c r="J65" i="11" s="1"/>
  <c r="L65" i="11" s="1"/>
  <c r="I66" i="11"/>
  <c r="J66" i="11" s="1"/>
  <c r="I67" i="11"/>
  <c r="J67" i="11" s="1"/>
  <c r="I68" i="11"/>
  <c r="I69" i="11"/>
  <c r="J69" i="11" s="1"/>
  <c r="L69" i="11" s="1"/>
  <c r="I70" i="11"/>
  <c r="J70" i="11" s="1"/>
  <c r="L70" i="11" s="1"/>
  <c r="I71" i="11"/>
  <c r="J71" i="11" s="1"/>
  <c r="L71" i="11" s="1"/>
  <c r="I72" i="11"/>
  <c r="K72" i="11" s="1"/>
  <c r="I73" i="11"/>
  <c r="K73" i="11" s="1"/>
  <c r="L73" i="11" s="1"/>
  <c r="I74" i="11"/>
  <c r="K74" i="11" s="1"/>
  <c r="L74" i="11" s="1"/>
  <c r="I75" i="11"/>
  <c r="K75" i="11" s="1"/>
  <c r="L75" i="11" s="1"/>
  <c r="I76" i="11"/>
  <c r="I77" i="11"/>
  <c r="J77" i="11" s="1"/>
  <c r="L77" i="11" s="1"/>
  <c r="I78" i="11"/>
  <c r="J78" i="11" s="1"/>
  <c r="L78" i="11" s="1"/>
  <c r="I79" i="11"/>
  <c r="I80" i="11"/>
  <c r="J80" i="11" s="1"/>
  <c r="I81" i="11"/>
  <c r="J81" i="11" s="1"/>
  <c r="L81" i="11" s="1"/>
  <c r="I82" i="11"/>
  <c r="J82" i="11" s="1"/>
  <c r="I83" i="11"/>
  <c r="J83" i="11" s="1"/>
  <c r="I84" i="11"/>
  <c r="J84" i="11" s="1"/>
  <c r="I85" i="11"/>
  <c r="J85" i="11" s="1"/>
  <c r="I86" i="11"/>
  <c r="J86" i="11" s="1"/>
  <c r="L86" i="11" s="1"/>
  <c r="I87" i="11"/>
  <c r="J87" i="11" s="1"/>
  <c r="I88" i="11"/>
  <c r="I89" i="11"/>
  <c r="J89" i="11" s="1"/>
  <c r="L89" i="11" s="1"/>
  <c r="I90" i="11"/>
  <c r="J90" i="11" s="1"/>
  <c r="L90" i="11" s="1"/>
  <c r="I91" i="11"/>
  <c r="J91" i="11" s="1"/>
  <c r="L91" i="11" s="1"/>
  <c r="I92" i="11"/>
  <c r="I93" i="11"/>
  <c r="J93" i="11" s="1"/>
  <c r="I94" i="11"/>
  <c r="J94" i="11" s="1"/>
  <c r="L94" i="11" s="1"/>
  <c r="I95" i="11"/>
  <c r="J95" i="11" s="1"/>
  <c r="L95" i="11" s="1"/>
  <c r="I96" i="11"/>
  <c r="J96" i="11" s="1"/>
  <c r="L96" i="11" s="1"/>
  <c r="I97" i="11"/>
  <c r="J97" i="11" s="1"/>
  <c r="L97" i="11" s="1"/>
  <c r="I98" i="11"/>
  <c r="I99" i="11"/>
  <c r="J99" i="11" s="1"/>
  <c r="I100" i="11"/>
  <c r="I101" i="11"/>
  <c r="J101" i="11" s="1"/>
  <c r="I102" i="11"/>
  <c r="J102" i="11" s="1"/>
  <c r="L102" i="11" s="1"/>
  <c r="I103" i="11"/>
  <c r="J103" i="11" s="1"/>
  <c r="L103" i="11" s="1"/>
  <c r="I104" i="11"/>
  <c r="J104" i="11" s="1"/>
  <c r="L104" i="11" s="1"/>
  <c r="I105" i="11"/>
  <c r="I106" i="11"/>
  <c r="J106" i="11" s="1"/>
  <c r="L106" i="11" s="1"/>
  <c r="I107" i="11"/>
  <c r="I108" i="11"/>
  <c r="J108" i="11" s="1"/>
  <c r="L108" i="11" s="1"/>
  <c r="I109" i="11"/>
  <c r="J109" i="11" s="1"/>
  <c r="L109" i="11" s="1"/>
  <c r="I110" i="11"/>
  <c r="J110" i="11" s="1"/>
  <c r="I111" i="11"/>
  <c r="J111" i="11" s="1"/>
  <c r="I112" i="11"/>
  <c r="I113" i="11"/>
  <c r="I114" i="11"/>
  <c r="I115" i="11"/>
  <c r="J115" i="11" s="1"/>
  <c r="I116" i="11"/>
  <c r="J116" i="11" s="1"/>
  <c r="L116" i="11" s="1"/>
  <c r="I117" i="11"/>
  <c r="J117" i="11" s="1"/>
  <c r="L117" i="11" s="1"/>
  <c r="I118" i="11"/>
  <c r="J118" i="11" s="1"/>
  <c r="L118" i="11" s="1"/>
  <c r="I119" i="11"/>
  <c r="J119" i="11" s="1"/>
  <c r="L119" i="11" s="1"/>
  <c r="I120" i="11"/>
  <c r="J120" i="11" s="1"/>
  <c r="L120" i="11" s="1"/>
  <c r="I121" i="11"/>
  <c r="I122" i="11"/>
  <c r="J122" i="11" s="1"/>
  <c r="I123" i="11"/>
  <c r="I124" i="11"/>
  <c r="J124" i="11" s="1"/>
  <c r="L124" i="11" s="1"/>
  <c r="I125" i="11"/>
  <c r="J125" i="11" s="1"/>
  <c r="I126" i="11"/>
  <c r="I127" i="11"/>
  <c r="J127" i="11" s="1"/>
  <c r="I128" i="11"/>
  <c r="J128" i="11" s="1"/>
  <c r="L128" i="11" s="1"/>
  <c r="I129" i="11"/>
  <c r="J129" i="11" s="1"/>
  <c r="L129" i="11" s="1"/>
  <c r="I130" i="11"/>
  <c r="I131" i="11"/>
  <c r="J131" i="11" s="1"/>
  <c r="I132" i="11"/>
  <c r="J132" i="11" s="1"/>
  <c r="I133" i="11"/>
  <c r="J133" i="11" s="1"/>
  <c r="I134" i="11"/>
  <c r="J134" i="11" s="1"/>
  <c r="L134" i="11" s="1"/>
  <c r="I135" i="11"/>
  <c r="J135" i="11" s="1"/>
  <c r="I136" i="11"/>
  <c r="J136" i="11" s="1"/>
  <c r="L136" i="11" s="1"/>
  <c r="I137" i="11"/>
  <c r="J137" i="11" s="1"/>
  <c r="L137" i="11" s="1"/>
  <c r="I138" i="11"/>
  <c r="J138" i="11" s="1"/>
  <c r="I139" i="11"/>
  <c r="J139" i="11" s="1"/>
  <c r="L139" i="11" s="1"/>
  <c r="I140" i="11"/>
  <c r="J140" i="11" s="1"/>
  <c r="I141" i="11"/>
  <c r="I142" i="11"/>
  <c r="J142" i="11" s="1"/>
  <c r="L142" i="11" s="1"/>
  <c r="I143" i="11"/>
  <c r="J143" i="11" s="1"/>
  <c r="L143" i="11" s="1"/>
  <c r="I144" i="11"/>
  <c r="I145" i="11"/>
  <c r="J145" i="11" s="1"/>
  <c r="I146" i="11"/>
  <c r="J146" i="11" s="1"/>
  <c r="L146" i="11" s="1"/>
  <c r="I147" i="11"/>
  <c r="J147" i="11" s="1"/>
  <c r="L147" i="11" s="1"/>
  <c r="I148" i="11"/>
  <c r="I149" i="11"/>
  <c r="I150" i="11"/>
  <c r="J150" i="11" s="1"/>
  <c r="L150" i="11" s="1"/>
  <c r="I151" i="11"/>
  <c r="J151" i="11" s="1"/>
  <c r="L151" i="11" s="1"/>
  <c r="I152" i="11"/>
  <c r="J152" i="11" s="1"/>
  <c r="L152" i="11" s="1"/>
  <c r="I153" i="11"/>
  <c r="J153" i="11" s="1"/>
  <c r="I154" i="11"/>
  <c r="J154" i="11" s="1"/>
  <c r="I155" i="11"/>
  <c r="J155" i="11" s="1"/>
  <c r="L155" i="11" s="1"/>
  <c r="I156" i="11"/>
  <c r="J156" i="11" s="1"/>
  <c r="I157" i="11"/>
  <c r="J157" i="11" s="1"/>
  <c r="I158" i="11"/>
  <c r="J158" i="11" s="1"/>
  <c r="I159" i="11"/>
  <c r="I160" i="11"/>
  <c r="J160" i="11" s="1"/>
  <c r="I161" i="11"/>
  <c r="J161" i="11" s="1"/>
  <c r="L161" i="11" s="1"/>
  <c r="I162" i="11"/>
  <c r="J162" i="11" s="1"/>
  <c r="I163" i="11"/>
  <c r="J163" i="11" s="1"/>
  <c r="L163" i="11" s="1"/>
  <c r="I164" i="11"/>
  <c r="I165" i="11"/>
  <c r="J165" i="11" s="1"/>
  <c r="L165" i="11" s="1"/>
  <c r="I166" i="11"/>
  <c r="J166" i="11" s="1"/>
  <c r="I167" i="11"/>
  <c r="J167" i="11" s="1"/>
  <c r="I168" i="11"/>
  <c r="J168" i="11" s="1"/>
  <c r="L168" i="11" s="1"/>
  <c r="I169" i="11"/>
  <c r="J169" i="11" s="1"/>
  <c r="L169" i="11" s="1"/>
  <c r="I170" i="11"/>
  <c r="J170" i="11" s="1"/>
  <c r="L170" i="11" s="1"/>
  <c r="I171" i="11"/>
  <c r="J171" i="11" s="1"/>
  <c r="L171" i="11" s="1"/>
  <c r="I172" i="11"/>
  <c r="J172" i="11" s="1"/>
  <c r="L172" i="11" s="1"/>
  <c r="I173" i="11"/>
  <c r="J173" i="11" s="1"/>
  <c r="L173" i="11" s="1"/>
  <c r="I174" i="11"/>
  <c r="J174" i="11" s="1"/>
  <c r="I175" i="11"/>
  <c r="J175" i="11" s="1"/>
  <c r="I176" i="11"/>
  <c r="J176" i="11" s="1"/>
  <c r="I177" i="11"/>
  <c r="J177" i="11" s="1"/>
  <c r="L177" i="11" s="1"/>
  <c r="I178" i="11"/>
  <c r="J178" i="11" s="1"/>
  <c r="L178" i="11" s="1"/>
  <c r="I179" i="11"/>
  <c r="J179" i="11" s="1"/>
  <c r="I180" i="11"/>
  <c r="J180" i="11" s="1"/>
  <c r="I181" i="11"/>
  <c r="I182" i="11"/>
  <c r="J182" i="11" s="1"/>
  <c r="L182" i="11" s="1"/>
  <c r="I183" i="11"/>
  <c r="J183" i="11" s="1"/>
  <c r="L183" i="11" s="1"/>
  <c r="I184" i="11"/>
  <c r="J184" i="11" s="1"/>
  <c r="L184" i="11" s="1"/>
  <c r="I185" i="11"/>
  <c r="J185" i="11" s="1"/>
  <c r="I186" i="11"/>
  <c r="J186" i="11" s="1"/>
  <c r="I187" i="11"/>
  <c r="J187" i="11" s="1"/>
  <c r="L187" i="11" s="1"/>
  <c r="I188" i="11"/>
  <c r="J188" i="11" s="1"/>
  <c r="L188" i="11" s="1"/>
  <c r="I189" i="11"/>
  <c r="J189" i="11" s="1"/>
  <c r="L189" i="11" s="1"/>
  <c r="I190" i="11"/>
  <c r="J190" i="11" s="1"/>
  <c r="L190" i="11" s="1"/>
  <c r="I191" i="11"/>
  <c r="J191" i="11" s="1"/>
  <c r="L191" i="11" s="1"/>
  <c r="I192" i="11"/>
  <c r="J192" i="11" s="1"/>
  <c r="L192" i="11" s="1"/>
  <c r="I193" i="11"/>
  <c r="J193" i="11" s="1"/>
  <c r="L193" i="11" s="1"/>
  <c r="I194" i="11"/>
  <c r="J194" i="11" s="1"/>
  <c r="L194" i="11" s="1"/>
  <c r="I195" i="11"/>
  <c r="J195" i="11" s="1"/>
  <c r="I196" i="11"/>
  <c r="J196" i="11" s="1"/>
  <c r="I197" i="11"/>
  <c r="J197" i="11" s="1"/>
  <c r="L197" i="11" s="1"/>
  <c r="I198" i="11"/>
  <c r="J198" i="11" s="1"/>
  <c r="L198" i="11" s="1"/>
  <c r="I199" i="11"/>
  <c r="J199" i="11" s="1"/>
  <c r="I200" i="11"/>
  <c r="J200" i="11" s="1"/>
  <c r="I201" i="11"/>
  <c r="J201" i="11" s="1"/>
  <c r="I202" i="11"/>
  <c r="J202" i="11" s="1"/>
  <c r="L202" i="11" s="1"/>
  <c r="I203" i="11"/>
  <c r="J203" i="11" s="1"/>
  <c r="L203" i="11" s="1"/>
  <c r="I204" i="11"/>
  <c r="J204" i="11" s="1"/>
  <c r="L204" i="11" s="1"/>
  <c r="I205" i="11"/>
  <c r="J205" i="11" s="1"/>
  <c r="L205" i="11" s="1"/>
  <c r="I206" i="11"/>
  <c r="J206" i="11" s="1"/>
  <c r="I207" i="11"/>
  <c r="I208" i="11"/>
  <c r="J208" i="11" s="1"/>
  <c r="L208" i="11" s="1"/>
  <c r="I209" i="11"/>
  <c r="J209" i="11" s="1"/>
  <c r="I210" i="11"/>
  <c r="J210" i="11" s="1"/>
  <c r="I211" i="11"/>
  <c r="J211" i="11" s="1"/>
  <c r="L211" i="11" s="1"/>
  <c r="I212" i="11"/>
  <c r="J212" i="11" s="1"/>
  <c r="L212" i="11" s="1"/>
  <c r="I213" i="11"/>
  <c r="I214" i="11"/>
  <c r="J214" i="11" s="1"/>
  <c r="I215" i="11"/>
  <c r="I216" i="11"/>
  <c r="J216" i="11" s="1"/>
  <c r="I217" i="11"/>
  <c r="J217" i="11" s="1"/>
  <c r="L217" i="11" s="1"/>
  <c r="I218" i="11"/>
  <c r="J218" i="11" s="1"/>
  <c r="I219" i="11"/>
  <c r="J219" i="11" s="1"/>
  <c r="I220" i="11"/>
  <c r="J220" i="11" s="1"/>
  <c r="L220" i="11" s="1"/>
  <c r="I221" i="11"/>
  <c r="J221" i="11" s="1"/>
  <c r="L221" i="11" s="1"/>
  <c r="I222" i="11"/>
  <c r="I223" i="11"/>
  <c r="J223" i="11" s="1"/>
  <c r="I224" i="11"/>
  <c r="J224" i="11" s="1"/>
  <c r="I225" i="11"/>
  <c r="J225" i="11" s="1"/>
  <c r="L225" i="11" s="1"/>
  <c r="I226" i="11"/>
  <c r="J226" i="11" s="1"/>
  <c r="I227" i="11"/>
  <c r="J227" i="11" s="1"/>
  <c r="I228" i="11"/>
  <c r="I229" i="11"/>
  <c r="J229" i="11" s="1"/>
  <c r="I230" i="11"/>
  <c r="J230" i="11" s="1"/>
  <c r="L230" i="11" s="1"/>
  <c r="I231" i="11"/>
  <c r="I232" i="11"/>
  <c r="J232" i="11" s="1"/>
  <c r="L232" i="11" s="1"/>
  <c r="I233" i="11"/>
  <c r="J233" i="11" s="1"/>
  <c r="L233" i="11" s="1"/>
  <c r="I234" i="11"/>
  <c r="J234" i="11" s="1"/>
  <c r="L234" i="11" s="1"/>
  <c r="I235" i="11"/>
  <c r="J235" i="11" s="1"/>
  <c r="L235" i="11" s="1"/>
  <c r="I236" i="11"/>
  <c r="J236" i="11" s="1"/>
  <c r="L236" i="11" s="1"/>
  <c r="I237" i="11"/>
  <c r="L237" i="11" s="1"/>
  <c r="I238" i="11"/>
  <c r="J238" i="11" s="1"/>
  <c r="I239" i="11"/>
  <c r="J239" i="11" s="1"/>
  <c r="L239" i="11" s="1"/>
  <c r="I240" i="11"/>
  <c r="J240" i="11" s="1"/>
  <c r="I241" i="11"/>
  <c r="J241" i="11" s="1"/>
  <c r="L241" i="11" s="1"/>
  <c r="I242" i="11"/>
  <c r="J242" i="11" s="1"/>
  <c r="L242" i="11" s="1"/>
  <c r="I243" i="11"/>
  <c r="J243" i="11" s="1"/>
  <c r="L243" i="11" s="1"/>
  <c r="I244" i="11"/>
  <c r="J244" i="11" s="1"/>
  <c r="L244" i="11" s="1"/>
  <c r="I245" i="11"/>
  <c r="J245" i="11" s="1"/>
  <c r="I246" i="11"/>
  <c r="J246" i="11" s="1"/>
  <c r="L246" i="11" s="1"/>
  <c r="I247" i="11"/>
  <c r="I248" i="11"/>
  <c r="J248" i="11" s="1"/>
  <c r="I249" i="11"/>
  <c r="J249" i="11" s="1"/>
  <c r="L249" i="11" s="1"/>
  <c r="I250" i="11"/>
  <c r="J250" i="11" s="1"/>
  <c r="I251" i="11"/>
  <c r="J251" i="11" s="1"/>
  <c r="I252" i="11"/>
  <c r="J252" i="11" s="1"/>
  <c r="I253" i="11"/>
  <c r="J253" i="11" s="1"/>
  <c r="I254" i="11"/>
  <c r="I255" i="11"/>
  <c r="J255" i="11" s="1"/>
  <c r="L255" i="11" s="1"/>
  <c r="I256" i="11"/>
  <c r="J256" i="11" s="1"/>
  <c r="I257" i="11"/>
  <c r="J257" i="11" s="1"/>
  <c r="L257" i="11" s="1"/>
  <c r="I258" i="11"/>
  <c r="J258" i="11" s="1"/>
  <c r="L258" i="11" s="1"/>
  <c r="I259" i="11"/>
  <c r="J259" i="11" s="1"/>
  <c r="I260" i="11"/>
  <c r="I261" i="11"/>
  <c r="J261" i="11" s="1"/>
  <c r="L261" i="11" s="1"/>
  <c r="I262" i="11"/>
  <c r="J262" i="11" s="1"/>
  <c r="I263" i="11"/>
  <c r="J263" i="11" s="1"/>
  <c r="L263" i="11" s="1"/>
  <c r="I264" i="11"/>
  <c r="I265" i="11"/>
  <c r="J265" i="11" s="1"/>
  <c r="L265" i="11" s="1"/>
  <c r="I266" i="11"/>
  <c r="J266" i="11" s="1"/>
  <c r="L266" i="11" s="1"/>
  <c r="I267" i="11"/>
  <c r="I268" i="11"/>
  <c r="J268" i="11" s="1"/>
  <c r="I269" i="11"/>
  <c r="J269" i="11" s="1"/>
  <c r="I270" i="11"/>
  <c r="J270" i="11" s="1"/>
  <c r="L270" i="11" s="1"/>
  <c r="I271" i="11"/>
  <c r="J271" i="11" s="1"/>
  <c r="I272" i="11"/>
  <c r="J272" i="11" s="1"/>
  <c r="I273" i="11"/>
  <c r="J273" i="11" s="1"/>
  <c r="I274" i="11"/>
  <c r="J274" i="11" s="1"/>
  <c r="L274" i="11" s="1"/>
  <c r="I275" i="11"/>
  <c r="J275" i="11" s="1"/>
  <c r="I276" i="11"/>
  <c r="J276" i="11" s="1"/>
  <c r="L276" i="11" s="1"/>
  <c r="I277" i="11"/>
  <c r="J277" i="11" s="1"/>
  <c r="I278" i="11"/>
  <c r="J278" i="11" s="1"/>
  <c r="L278" i="11" s="1"/>
  <c r="I279" i="11"/>
  <c r="J279" i="11" s="1"/>
  <c r="L279" i="11" s="1"/>
  <c r="I280" i="11"/>
  <c r="I281" i="11"/>
  <c r="J281" i="11" s="1"/>
  <c r="I282" i="11"/>
  <c r="I283" i="11"/>
  <c r="I284" i="11"/>
  <c r="L284" i="11" s="1"/>
  <c r="I285" i="11"/>
  <c r="I286" i="11"/>
  <c r="I287" i="11"/>
  <c r="I288" i="11"/>
  <c r="J288" i="11" s="1"/>
  <c r="L288" i="11" s="1"/>
  <c r="I289" i="11"/>
  <c r="J289" i="11" s="1"/>
  <c r="L289" i="11" s="1"/>
  <c r="I290" i="11"/>
  <c r="J290" i="11" s="1"/>
  <c r="L290" i="11" s="1"/>
  <c r="I291" i="11"/>
  <c r="J291" i="11" s="1"/>
  <c r="L291" i="11" s="1"/>
  <c r="I292" i="11"/>
  <c r="J292" i="11" s="1"/>
  <c r="I293" i="11"/>
  <c r="J293" i="11" s="1"/>
  <c r="I294" i="11"/>
  <c r="J294" i="11" s="1"/>
  <c r="L294" i="11" s="1"/>
  <c r="I295" i="11"/>
  <c r="I296" i="11"/>
  <c r="J296" i="11" s="1"/>
  <c r="L296" i="11" s="1"/>
  <c r="I297" i="11"/>
  <c r="J297" i="11" s="1"/>
  <c r="I298" i="11"/>
  <c r="J298" i="11" s="1"/>
  <c r="I299" i="11"/>
  <c r="I300" i="11"/>
  <c r="J300" i="11" s="1"/>
  <c r="I301" i="11"/>
  <c r="I302" i="11"/>
  <c r="J302" i="11" s="1"/>
  <c r="I303" i="11"/>
  <c r="J303" i="11" s="1"/>
  <c r="L303" i="11" s="1"/>
  <c r="I304" i="11"/>
  <c r="J304" i="11" s="1"/>
  <c r="L304" i="11" s="1"/>
  <c r="I305" i="11"/>
  <c r="J305" i="11" s="1"/>
  <c r="I306" i="11"/>
  <c r="J306" i="11" s="1"/>
  <c r="I307" i="11"/>
  <c r="J307" i="11" s="1"/>
  <c r="L307" i="11" s="1"/>
  <c r="I308" i="11"/>
  <c r="J308" i="11" s="1"/>
  <c r="I309" i="11"/>
  <c r="J309" i="11" s="1"/>
  <c r="L309" i="11" s="1"/>
  <c r="I310" i="11"/>
  <c r="J310" i="11" s="1"/>
  <c r="L310" i="11" s="1"/>
  <c r="I311" i="11"/>
  <c r="J311" i="11" s="1"/>
  <c r="L311" i="11" s="1"/>
  <c r="I312" i="11"/>
  <c r="J312" i="11" s="1"/>
  <c r="I313" i="11"/>
  <c r="J313" i="11" s="1"/>
  <c r="I314" i="11"/>
  <c r="J314" i="11" s="1"/>
  <c r="I315" i="11"/>
  <c r="J315" i="11" s="1"/>
  <c r="L315" i="11" s="1"/>
  <c r="I316" i="11"/>
  <c r="J316" i="11" s="1"/>
  <c r="I317" i="11"/>
  <c r="J317" i="11" s="1"/>
  <c r="L317" i="11" s="1"/>
  <c r="I318" i="11"/>
  <c r="J318" i="11" s="1"/>
  <c r="I319" i="11"/>
  <c r="J319" i="11" s="1"/>
  <c r="L319" i="11" s="1"/>
  <c r="I320" i="11"/>
  <c r="I321" i="11"/>
  <c r="J321" i="11" s="1"/>
  <c r="L321" i="11" s="1"/>
  <c r="I322" i="11"/>
  <c r="J322" i="11" s="1"/>
  <c r="I323" i="11"/>
  <c r="I324" i="11"/>
  <c r="J324" i="11" s="1"/>
  <c r="I325" i="11"/>
  <c r="J325" i="11" s="1"/>
  <c r="L325" i="11" s="1"/>
  <c r="I326" i="11"/>
  <c r="J326" i="11" s="1"/>
  <c r="L326" i="11" s="1"/>
  <c r="I327" i="11"/>
  <c r="I328" i="11"/>
  <c r="J328" i="11" s="1"/>
  <c r="L328" i="11" s="1"/>
  <c r="I329" i="11"/>
  <c r="J329" i="11" s="1"/>
  <c r="I330" i="11"/>
  <c r="J330" i="11" s="1"/>
  <c r="L330" i="11" s="1"/>
  <c r="I331" i="11"/>
  <c r="J331" i="11" s="1"/>
  <c r="L331" i="11" s="1"/>
  <c r="I332" i="11"/>
  <c r="J332" i="11" s="1"/>
  <c r="L332" i="11" s="1"/>
  <c r="I333" i="11"/>
  <c r="J333" i="11" s="1"/>
  <c r="I334" i="11"/>
  <c r="J334" i="11" s="1"/>
  <c r="I335" i="11"/>
  <c r="J335" i="11" s="1"/>
  <c r="I336" i="11"/>
  <c r="J336" i="11" s="1"/>
  <c r="L336" i="11" s="1"/>
  <c r="I337" i="11"/>
  <c r="J337" i="11" s="1"/>
  <c r="I338" i="11"/>
  <c r="I339" i="11"/>
  <c r="J339" i="11" s="1"/>
  <c r="I340" i="11"/>
  <c r="J340" i="11" s="1"/>
  <c r="I341" i="11"/>
  <c r="J341" i="11" s="1"/>
  <c r="I342" i="11"/>
  <c r="J342" i="11" s="1"/>
  <c r="I343" i="11"/>
  <c r="J343" i="11" s="1"/>
  <c r="L343" i="11" s="1"/>
  <c r="I344" i="11"/>
  <c r="J344" i="11" s="1"/>
  <c r="I345" i="11"/>
  <c r="J345" i="11" s="1"/>
  <c r="I346" i="11"/>
  <c r="J346" i="11" s="1"/>
  <c r="I347" i="11"/>
  <c r="J347" i="11" s="1"/>
  <c r="L347" i="11" s="1"/>
  <c r="I348" i="11"/>
  <c r="J348" i="11" s="1"/>
  <c r="I349" i="11"/>
  <c r="J349" i="11" s="1"/>
  <c r="I350" i="11"/>
  <c r="J350" i="11" s="1"/>
  <c r="I351" i="11"/>
  <c r="I352" i="11"/>
  <c r="J352" i="11" s="1"/>
  <c r="L352" i="11" s="1"/>
  <c r="I353" i="11"/>
  <c r="J353" i="11" s="1"/>
  <c r="L353" i="11" s="1"/>
  <c r="I354" i="11"/>
  <c r="J354" i="11" s="1"/>
  <c r="L354" i="11" s="1"/>
  <c r="I355" i="11"/>
  <c r="J355" i="11" s="1"/>
  <c r="L355" i="11" s="1"/>
  <c r="I356" i="11"/>
  <c r="I357" i="11"/>
  <c r="J357" i="11" s="1"/>
  <c r="L357" i="11" s="1"/>
  <c r="I358" i="11"/>
  <c r="J358" i="11" s="1"/>
  <c r="L358" i="11" s="1"/>
  <c r="I359" i="11"/>
  <c r="I360" i="11"/>
  <c r="J360" i="11" s="1"/>
  <c r="L360" i="11" s="1"/>
  <c r="I361" i="11"/>
  <c r="J361" i="11" s="1"/>
  <c r="L361" i="11" s="1"/>
  <c r="I362" i="11"/>
  <c r="I363" i="11"/>
  <c r="J363" i="11" s="1"/>
  <c r="I364" i="11"/>
  <c r="J364" i="11" s="1"/>
  <c r="L364" i="11" s="1"/>
  <c r="I365" i="11"/>
  <c r="I366" i="11"/>
  <c r="J366" i="11" s="1"/>
  <c r="L366" i="11" s="1"/>
  <c r="I367" i="11"/>
  <c r="J367" i="11" s="1"/>
  <c r="L367" i="11" s="1"/>
  <c r="I368" i="11"/>
  <c r="I369" i="11"/>
  <c r="J369" i="11" s="1"/>
  <c r="I370" i="11"/>
  <c r="I371" i="11"/>
  <c r="J371" i="11" s="1"/>
  <c r="I372" i="11"/>
  <c r="J372" i="11" s="1"/>
  <c r="I373" i="11"/>
  <c r="I374" i="11"/>
  <c r="J374" i="11" s="1"/>
  <c r="I375" i="11"/>
  <c r="J375" i="11" s="1"/>
  <c r="L375" i="11" s="1"/>
  <c r="I376" i="11"/>
  <c r="J376" i="11" s="1"/>
  <c r="L376" i="11" s="1"/>
  <c r="I377" i="11"/>
  <c r="J377" i="11" s="1"/>
  <c r="L377" i="11" s="1"/>
  <c r="I378" i="11"/>
  <c r="J378" i="11" s="1"/>
  <c r="L378" i="11" s="1"/>
  <c r="I379" i="11"/>
  <c r="J379" i="11" s="1"/>
  <c r="I380" i="11"/>
  <c r="I381" i="11"/>
  <c r="I382" i="11"/>
  <c r="J382" i="11" s="1"/>
  <c r="I383" i="11"/>
  <c r="J383" i="11" s="1"/>
  <c r="L383" i="11" s="1"/>
  <c r="I384" i="11"/>
  <c r="J384" i="11" s="1"/>
  <c r="I385" i="11"/>
  <c r="J385" i="11" s="1"/>
  <c r="L385" i="11" s="1"/>
  <c r="I386" i="11"/>
  <c r="J386" i="11" s="1"/>
  <c r="I387" i="11"/>
  <c r="J387" i="11" s="1"/>
  <c r="I388" i="11"/>
  <c r="J388" i="11" s="1"/>
  <c r="I389" i="11"/>
  <c r="J389" i="11" s="1"/>
  <c r="I390" i="11"/>
  <c r="J390" i="11" s="1"/>
  <c r="I391" i="11"/>
  <c r="J391" i="11" s="1"/>
  <c r="I392" i="11"/>
  <c r="I393" i="11"/>
  <c r="J393" i="11" s="1"/>
  <c r="L393" i="11" s="1"/>
  <c r="I394" i="11"/>
  <c r="J394" i="11" s="1"/>
  <c r="I395" i="11"/>
  <c r="I396" i="11"/>
  <c r="J396" i="11" s="1"/>
  <c r="L396" i="11" s="1"/>
  <c r="I397" i="11"/>
  <c r="I398" i="11"/>
  <c r="J398" i="11" s="1"/>
  <c r="L398" i="11" s="1"/>
  <c r="I399" i="11"/>
  <c r="J399" i="11" s="1"/>
  <c r="I400" i="11"/>
  <c r="J400" i="11" s="1"/>
  <c r="I401" i="11"/>
  <c r="J401" i="11" s="1"/>
  <c r="L401" i="11" s="1"/>
  <c r="I402" i="11"/>
  <c r="J402" i="11" s="1"/>
  <c r="I403" i="11"/>
  <c r="I404" i="11"/>
  <c r="J404" i="11" s="1"/>
  <c r="L404" i="11" s="1"/>
  <c r="I405" i="11"/>
  <c r="J405" i="11" s="1"/>
  <c r="I406" i="11"/>
  <c r="J406" i="11" s="1"/>
  <c r="L406" i="11" s="1"/>
  <c r="I407" i="11"/>
  <c r="J407" i="11" s="1"/>
  <c r="L407" i="11" s="1"/>
  <c r="I408" i="11"/>
  <c r="J408" i="11" s="1"/>
  <c r="I409" i="11"/>
  <c r="J409" i="11" s="1"/>
  <c r="I410" i="11"/>
  <c r="J410" i="11" s="1"/>
  <c r="L410" i="11" s="1"/>
  <c r="I411" i="11"/>
  <c r="J411" i="11" s="1"/>
  <c r="I412" i="11"/>
  <c r="J412" i="11" s="1"/>
  <c r="L412" i="11" s="1"/>
  <c r="I413" i="11"/>
  <c r="J413" i="11" s="1"/>
  <c r="I414" i="11"/>
  <c r="J414" i="11" s="1"/>
  <c r="L414" i="11" s="1"/>
  <c r="I415" i="11"/>
  <c r="J415" i="11" s="1"/>
  <c r="I416" i="11"/>
  <c r="J416" i="11" s="1"/>
  <c r="L416" i="11" s="1"/>
  <c r="I417" i="11"/>
  <c r="J417" i="11" s="1"/>
  <c r="L417" i="11" s="1"/>
  <c r="I418" i="11"/>
  <c r="J418" i="11" s="1"/>
  <c r="L418" i="11" s="1"/>
  <c r="I419" i="11"/>
  <c r="J419" i="11" s="1"/>
  <c r="L419" i="11" s="1"/>
  <c r="I420" i="11"/>
  <c r="J420" i="11" s="1"/>
  <c r="L420" i="11" s="1"/>
  <c r="I421" i="11"/>
  <c r="I422" i="11"/>
  <c r="J422" i="11" s="1"/>
  <c r="I423" i="11"/>
  <c r="I424" i="11"/>
  <c r="J424" i="11" s="1"/>
  <c r="L424" i="11" s="1"/>
  <c r="I425" i="11"/>
  <c r="J425" i="11" s="1"/>
  <c r="I426" i="11"/>
  <c r="J426" i="11" s="1"/>
  <c r="L426" i="11" s="1"/>
  <c r="I427" i="11"/>
  <c r="J427" i="11" s="1"/>
  <c r="I428" i="11"/>
  <c r="J428" i="11" s="1"/>
  <c r="I429" i="11"/>
  <c r="J429" i="11" s="1"/>
  <c r="L429" i="11" s="1"/>
  <c r="I430" i="11"/>
  <c r="J430" i="11" s="1"/>
  <c r="I431" i="11"/>
  <c r="J431" i="11" s="1"/>
  <c r="L431" i="11" s="1"/>
  <c r="I432" i="11"/>
  <c r="I433" i="11"/>
  <c r="J433" i="11" s="1"/>
  <c r="L433" i="11" s="1"/>
  <c r="I434" i="11"/>
  <c r="J434" i="11" s="1"/>
  <c r="L434" i="11" s="1"/>
  <c r="I435" i="11"/>
  <c r="J435" i="11" s="1"/>
  <c r="L435" i="11" s="1"/>
  <c r="I436" i="11"/>
  <c r="I437" i="11"/>
  <c r="J437" i="11" s="1"/>
  <c r="I438" i="11"/>
  <c r="J438" i="11" s="1"/>
  <c r="L438" i="11" s="1"/>
  <c r="I439" i="11"/>
  <c r="J439" i="11" s="1"/>
  <c r="I440" i="11"/>
  <c r="I441" i="11"/>
  <c r="I442" i="11"/>
  <c r="J442" i="11" s="1"/>
  <c r="I443" i="11"/>
  <c r="J443" i="11" s="1"/>
  <c r="L443" i="11" s="1"/>
  <c r="I444" i="11"/>
  <c r="I445" i="11"/>
  <c r="J445" i="11" s="1"/>
  <c r="I446" i="11"/>
  <c r="I447" i="11"/>
  <c r="J447" i="11" s="1"/>
  <c r="I448" i="11"/>
  <c r="J448" i="11" s="1"/>
  <c r="I449" i="11"/>
  <c r="J449" i="11" s="1"/>
  <c r="L449" i="11" s="1"/>
  <c r="I450" i="11"/>
  <c r="J450" i="11" s="1"/>
  <c r="I451" i="11"/>
  <c r="J451" i="11" s="1"/>
  <c r="I452" i="11"/>
  <c r="J452" i="11" s="1"/>
  <c r="L452" i="11" s="1"/>
  <c r="I453" i="11"/>
  <c r="J453" i="11" s="1"/>
  <c r="L453" i="11" s="1"/>
  <c r="I454" i="11"/>
  <c r="J454" i="11" s="1"/>
  <c r="L454" i="11" s="1"/>
  <c r="I455" i="11"/>
  <c r="J455" i="11" s="1"/>
  <c r="L455" i="11" s="1"/>
  <c r="I456" i="11"/>
  <c r="I457" i="11"/>
  <c r="J457" i="11" s="1"/>
  <c r="L457" i="11" s="1"/>
  <c r="I458" i="11"/>
  <c r="J458" i="11" s="1"/>
  <c r="L458" i="11" s="1"/>
  <c r="I459" i="11"/>
  <c r="I460" i="11"/>
  <c r="I461" i="11"/>
  <c r="J461" i="11" s="1"/>
  <c r="L461" i="11" s="1"/>
  <c r="I462" i="11"/>
  <c r="I463" i="11"/>
  <c r="J463" i="11" s="1"/>
  <c r="L463" i="11" s="1"/>
  <c r="I464" i="11"/>
  <c r="J464" i="11" s="1"/>
  <c r="I465" i="11"/>
  <c r="J465" i="11" s="1"/>
  <c r="I466" i="11"/>
  <c r="J466" i="11" s="1"/>
  <c r="I467" i="11"/>
  <c r="J467" i="11" s="1"/>
  <c r="I468" i="11"/>
  <c r="J468" i="11" s="1"/>
  <c r="L468" i="11" s="1"/>
  <c r="I469" i="11"/>
  <c r="J469" i="11" s="1"/>
  <c r="I470" i="11"/>
  <c r="J470" i="11" s="1"/>
  <c r="I471" i="11"/>
  <c r="I472" i="11"/>
  <c r="J472" i="11" s="1"/>
  <c r="L472" i="11" s="1"/>
  <c r="I473" i="11"/>
  <c r="J473" i="11" s="1"/>
  <c r="L473" i="11" s="1"/>
  <c r="I474" i="11"/>
  <c r="J474" i="11" s="1"/>
  <c r="L474" i="11" s="1"/>
  <c r="I475" i="11"/>
  <c r="J475" i="11" s="1"/>
  <c r="I476" i="11"/>
  <c r="I477" i="11"/>
  <c r="J477" i="11" s="1"/>
  <c r="I478" i="11"/>
  <c r="J478" i="11" s="1"/>
  <c r="L478" i="11" s="1"/>
  <c r="I479" i="11"/>
  <c r="J479" i="11" s="1"/>
  <c r="I480" i="11"/>
  <c r="J480" i="11" s="1"/>
  <c r="L480" i="11" s="1"/>
  <c r="I481" i="11"/>
  <c r="J481" i="11" s="1"/>
  <c r="L481" i="11" s="1"/>
  <c r="I482" i="11"/>
  <c r="J482" i="11" s="1"/>
  <c r="I483" i="11"/>
  <c r="J483" i="11" s="1"/>
  <c r="I484" i="11"/>
  <c r="J484" i="11" s="1"/>
  <c r="L484" i="11" s="1"/>
  <c r="I485" i="11"/>
  <c r="J485" i="11" s="1"/>
  <c r="I486" i="11"/>
  <c r="J486" i="11" s="1"/>
  <c r="L486" i="11" s="1"/>
  <c r="I487" i="11"/>
  <c r="J487" i="11" s="1"/>
  <c r="I488" i="11"/>
  <c r="I489" i="11"/>
  <c r="J489" i="11" s="1"/>
  <c r="L489" i="11" s="1"/>
  <c r="I490" i="11"/>
  <c r="J490" i="11" s="1"/>
  <c r="L490" i="11" s="1"/>
  <c r="I491" i="11"/>
  <c r="J491" i="11" s="1"/>
  <c r="L491" i="11" s="1"/>
  <c r="I492" i="11"/>
  <c r="J492" i="11" s="1"/>
  <c r="L492" i="11" s="1"/>
  <c r="I493" i="11"/>
  <c r="J493" i="11" s="1"/>
  <c r="I494" i="11"/>
  <c r="J494" i="11" s="1"/>
  <c r="L494" i="11" s="1"/>
  <c r="I495" i="11"/>
  <c r="J495" i="11" s="1"/>
  <c r="L495" i="11" s="1"/>
  <c r="I496" i="11"/>
  <c r="J496" i="11" s="1"/>
  <c r="L496" i="11" s="1"/>
  <c r="I497" i="11"/>
  <c r="J497" i="11" s="1"/>
  <c r="I498" i="11"/>
  <c r="J498" i="11" s="1"/>
  <c r="L498" i="11" s="1"/>
  <c r="I499" i="11"/>
  <c r="J499" i="11" s="1"/>
  <c r="I500" i="11"/>
  <c r="J500" i="11" s="1"/>
  <c r="I501" i="11"/>
  <c r="I502" i="11"/>
  <c r="I503" i="11"/>
  <c r="I504" i="11"/>
  <c r="I505" i="11"/>
  <c r="J505" i="11" s="1"/>
  <c r="L505" i="11" s="1"/>
  <c r="I506" i="11"/>
  <c r="J506" i="11" s="1"/>
  <c r="I507" i="11"/>
  <c r="J507" i="11" s="1"/>
  <c r="L507" i="11" s="1"/>
  <c r="I508" i="11"/>
  <c r="J508" i="11" s="1"/>
  <c r="L508" i="11" s="1"/>
  <c r="I509" i="11"/>
  <c r="I510" i="11"/>
  <c r="J510" i="11" s="1"/>
  <c r="I511" i="11"/>
  <c r="J511" i="11" s="1"/>
  <c r="I512" i="11"/>
  <c r="J512" i="11" s="1"/>
  <c r="L512" i="11" s="1"/>
  <c r="I513" i="11"/>
  <c r="J513" i="11" s="1"/>
  <c r="L513" i="11" s="1"/>
  <c r="I514" i="11"/>
  <c r="J514" i="11" s="1"/>
  <c r="L514" i="11" s="1"/>
  <c r="I515" i="11"/>
  <c r="I516" i="11"/>
  <c r="J516" i="11" s="1"/>
  <c r="I517" i="11"/>
  <c r="I518" i="11"/>
  <c r="L518" i="11" s="1"/>
  <c r="I519" i="11"/>
  <c r="L519" i="11" s="1"/>
  <c r="I520" i="11"/>
  <c r="L520" i="11" s="1"/>
  <c r="I521" i="11"/>
  <c r="L521" i="11" s="1"/>
  <c r="I522" i="11"/>
  <c r="L522" i="11" s="1"/>
  <c r="I523" i="11"/>
  <c r="L523" i="11" s="1"/>
  <c r="I524" i="11"/>
  <c r="L524" i="11" s="1"/>
  <c r="I525" i="11"/>
  <c r="L525" i="11" s="1"/>
  <c r="I526" i="11"/>
  <c r="J526" i="11" s="1"/>
  <c r="I527" i="11"/>
  <c r="L527" i="11" s="1"/>
  <c r="I528" i="11"/>
  <c r="L528" i="11" s="1"/>
  <c r="I529" i="11"/>
  <c r="L529" i="11" s="1"/>
  <c r="I530" i="11"/>
  <c r="I531" i="11"/>
  <c r="J531" i="11" s="1"/>
  <c r="L531" i="11" s="1"/>
  <c r="I532" i="11"/>
  <c r="J532" i="11" s="1"/>
  <c r="I533" i="11"/>
  <c r="I534" i="11"/>
  <c r="J534" i="11" s="1"/>
  <c r="I535" i="11"/>
  <c r="J535" i="11" s="1"/>
  <c r="I536" i="11"/>
  <c r="J536" i="11" s="1"/>
  <c r="L536" i="11" s="1"/>
  <c r="I537" i="11"/>
  <c r="I538" i="11"/>
  <c r="J538" i="11" s="1"/>
  <c r="L538" i="11" s="1"/>
  <c r="I539" i="11"/>
  <c r="J539" i="11" s="1"/>
  <c r="L539" i="11" s="1"/>
  <c r="I540" i="11"/>
  <c r="J540" i="11" s="1"/>
  <c r="L540" i="11" s="1"/>
  <c r="I541" i="11"/>
  <c r="I542" i="11"/>
  <c r="J542" i="11" s="1"/>
  <c r="I543" i="11"/>
  <c r="I544" i="11"/>
  <c r="J544" i="11" s="1"/>
  <c r="I545" i="11"/>
  <c r="J545" i="11" s="1"/>
  <c r="L545" i="11" s="1"/>
  <c r="I546" i="11"/>
  <c r="J546" i="11" s="1"/>
  <c r="L546" i="11" s="1"/>
  <c r="I547" i="11"/>
  <c r="J547" i="11" s="1"/>
  <c r="L547" i="11" s="1"/>
  <c r="I548" i="11"/>
  <c r="I549" i="11"/>
  <c r="I550" i="11"/>
  <c r="J550" i="11" s="1"/>
  <c r="I551" i="11"/>
  <c r="I552" i="11"/>
  <c r="J552" i="11" s="1"/>
  <c r="I553" i="11"/>
  <c r="J553" i="11" s="1"/>
  <c r="L553" i="11" s="1"/>
  <c r="I554" i="11"/>
  <c r="J554" i="11" s="1"/>
  <c r="L554" i="11" s="1"/>
  <c r="I555" i="11"/>
  <c r="I556" i="11"/>
  <c r="J556" i="11" s="1"/>
  <c r="I557" i="11"/>
  <c r="J557" i="11" s="1"/>
  <c r="I558" i="11"/>
  <c r="J558" i="11" s="1"/>
  <c r="I559" i="11"/>
  <c r="J559" i="11" s="1"/>
  <c r="L559" i="11" s="1"/>
  <c r="I560" i="11"/>
  <c r="J560" i="11" s="1"/>
  <c r="I561" i="11"/>
  <c r="J561" i="11" s="1"/>
  <c r="I562" i="11"/>
  <c r="J562" i="11" s="1"/>
  <c r="I563" i="11"/>
  <c r="J563" i="11" s="1"/>
  <c r="I564" i="11"/>
  <c r="I565" i="11"/>
  <c r="I566" i="11"/>
  <c r="J566" i="11" s="1"/>
  <c r="L566" i="11" s="1"/>
  <c r="I567" i="11"/>
  <c r="J567" i="11" s="1"/>
  <c r="L567" i="11" s="1"/>
  <c r="I568" i="11"/>
  <c r="J568" i="11" s="1"/>
  <c r="L568" i="11" s="1"/>
  <c r="I569" i="11"/>
  <c r="I570" i="11"/>
  <c r="I571" i="11"/>
  <c r="K571" i="11" s="1"/>
  <c r="I572" i="11"/>
  <c r="I573" i="11"/>
  <c r="K573" i="11" s="1"/>
  <c r="L573" i="11" s="1"/>
  <c r="I574" i="11"/>
  <c r="K574" i="11" s="1"/>
  <c r="L574" i="11" s="1"/>
  <c r="I575" i="11"/>
  <c r="K575" i="11" s="1"/>
  <c r="L575" i="11" s="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J596" i="11" s="1"/>
  <c r="L596" i="11" s="1"/>
  <c r="I597" i="11"/>
  <c r="J597" i="11" s="1"/>
  <c r="I598" i="11"/>
  <c r="I599" i="11"/>
  <c r="J599" i="11" s="1"/>
  <c r="I600" i="11"/>
  <c r="I601" i="11"/>
  <c r="J601" i="11" s="1"/>
  <c r="I602" i="11"/>
  <c r="J602" i="11" s="1"/>
  <c r="I603" i="11"/>
  <c r="J603" i="11" s="1"/>
  <c r="I604" i="11"/>
  <c r="I605" i="11"/>
  <c r="I606" i="11"/>
  <c r="J606" i="11" s="1"/>
  <c r="I607" i="11"/>
  <c r="J607" i="11" s="1"/>
  <c r="L607" i="11" s="1"/>
  <c r="I608" i="11"/>
  <c r="J608" i="11" s="1"/>
  <c r="I609" i="11"/>
  <c r="I610" i="11"/>
  <c r="I611" i="11"/>
  <c r="J611" i="11" s="1"/>
  <c r="L611" i="11" s="1"/>
  <c r="I612" i="11"/>
  <c r="J612" i="11" s="1"/>
  <c r="L612" i="11" s="1"/>
  <c r="I613" i="11"/>
  <c r="J613" i="11" s="1"/>
  <c r="L613" i="11" s="1"/>
  <c r="I614" i="11"/>
  <c r="J614" i="11" s="1"/>
  <c r="I615" i="11"/>
  <c r="J615" i="11" s="1"/>
  <c r="I616" i="11"/>
  <c r="J616" i="11" s="1"/>
  <c r="L616" i="11" s="1"/>
  <c r="I617" i="11"/>
  <c r="J617" i="11" s="1"/>
  <c r="L617" i="11" s="1"/>
  <c r="I618" i="11"/>
  <c r="J618" i="11" s="1"/>
  <c r="I619" i="11"/>
  <c r="J619" i="11" s="1"/>
  <c r="L619" i="11" s="1"/>
  <c r="K15" i="11"/>
  <c r="L15" i="11" s="1"/>
  <c r="K23" i="11"/>
  <c r="L23" i="11" s="1"/>
  <c r="K7" i="11"/>
  <c r="L7" i="11" s="1"/>
  <c r="Q29" i="6"/>
  <c r="R29" i="6"/>
  <c r="S29" i="6"/>
  <c r="U29" i="6"/>
  <c r="V29" i="6"/>
  <c r="W29" i="6"/>
  <c r="P29" i="6"/>
  <c r="P28" i="6"/>
  <c r="AB29" i="6"/>
  <c r="V15" i="6"/>
  <c r="AH15" i="6" s="1"/>
  <c r="U15" i="6"/>
  <c r="AG15" i="6"/>
  <c r="S15" i="6"/>
  <c r="R15" i="6"/>
  <c r="Q15" i="6"/>
  <c r="P14" i="6"/>
  <c r="P15" i="6"/>
  <c r="P13" i="6"/>
  <c r="K15" i="6"/>
  <c r="I27" i="6"/>
  <c r="K27" i="6" s="1"/>
  <c r="E29" i="6"/>
  <c r="F29" i="6"/>
  <c r="G29" i="6"/>
  <c r="I29" i="6"/>
  <c r="K29" i="6" s="1"/>
  <c r="J29" i="6"/>
  <c r="AC29" i="6"/>
  <c r="AD29" i="6"/>
  <c r="AE29" i="6"/>
  <c r="AG29" i="6"/>
  <c r="AH29" i="6"/>
  <c r="AI29" i="6"/>
  <c r="AC15" i="6"/>
  <c r="AD15" i="6"/>
  <c r="AE15" i="6"/>
  <c r="AB15" i="6"/>
  <c r="AB14" i="6"/>
  <c r="D29" i="6"/>
  <c r="D28" i="6"/>
  <c r="D27" i="6"/>
  <c r="K14" i="6"/>
  <c r="T10" i="6"/>
  <c r="AF10" i="6"/>
  <c r="N13" i="6"/>
  <c r="Q13" i="6"/>
  <c r="R13" i="6"/>
  <c r="S13" i="6"/>
  <c r="U13" i="6"/>
  <c r="V13" i="6"/>
  <c r="X13" i="6"/>
  <c r="Z13" i="6"/>
  <c r="AB13" i="6"/>
  <c r="AC13" i="6"/>
  <c r="AD13" i="6"/>
  <c r="AE13" i="6"/>
  <c r="AH13" i="6"/>
  <c r="AJ13" i="6"/>
  <c r="N14" i="6"/>
  <c r="Q14" i="6"/>
  <c r="R14" i="6"/>
  <c r="S14" i="6"/>
  <c r="U14" i="6"/>
  <c r="AG14" i="6"/>
  <c r="V14" i="6"/>
  <c r="W14" i="6" s="1"/>
  <c r="X14" i="6"/>
  <c r="Z14" i="6"/>
  <c r="AC14" i="6"/>
  <c r="AD14" i="6"/>
  <c r="AE14" i="6"/>
  <c r="AJ14" i="6"/>
  <c r="G14" i="6"/>
  <c r="G15" i="6"/>
  <c r="F14" i="6"/>
  <c r="F15" i="6"/>
  <c r="E14" i="6"/>
  <c r="E15" i="6"/>
  <c r="D15" i="6"/>
  <c r="D14" i="6"/>
  <c r="D13" i="6"/>
  <c r="AG28" i="6"/>
  <c r="AH28" i="6"/>
  <c r="AH27" i="6"/>
  <c r="AG27" i="6"/>
  <c r="AI27" i="6" s="1"/>
  <c r="V28" i="6"/>
  <c r="V27" i="6"/>
  <c r="U28" i="6"/>
  <c r="W28" i="6" s="1"/>
  <c r="U27" i="6"/>
  <c r="I28" i="6"/>
  <c r="J28" i="6"/>
  <c r="J27" i="6"/>
  <c r="K13" i="6"/>
  <c r="L16" i="6" s="1"/>
  <c r="L18" i="6" s="1"/>
  <c r="AI28" i="6"/>
  <c r="K28" i="6"/>
  <c r="B14" i="6"/>
  <c r="B13" i="6"/>
  <c r="B28" i="6"/>
  <c r="E28" i="6"/>
  <c r="F28" i="6"/>
  <c r="G28" i="6"/>
  <c r="B27" i="6"/>
  <c r="X28" i="6"/>
  <c r="N28" i="6"/>
  <c r="Q28" i="6"/>
  <c r="R28" i="6"/>
  <c r="S28" i="6"/>
  <c r="N27" i="6"/>
  <c r="AJ28" i="6"/>
  <c r="AB28" i="6"/>
  <c r="AC28" i="6"/>
  <c r="AD28" i="6"/>
  <c r="AE28" i="6"/>
  <c r="Z28" i="6"/>
  <c r="Z27" i="6"/>
  <c r="L14" i="6"/>
  <c r="L28" i="6"/>
  <c r="AF24" i="6"/>
  <c r="H24" i="6"/>
  <c r="T24" i="6"/>
  <c r="AJ27" i="6"/>
  <c r="AE27" i="6"/>
  <c r="AC27" i="6"/>
  <c r="AD27" i="6"/>
  <c r="AB27" i="6"/>
  <c r="X27" i="6"/>
  <c r="Q27" i="6"/>
  <c r="R27" i="6"/>
  <c r="S27" i="6"/>
  <c r="P27" i="6"/>
  <c r="L27" i="6"/>
  <c r="E27" i="6"/>
  <c r="F27" i="6"/>
  <c r="G27" i="6"/>
  <c r="L13" i="6"/>
  <c r="E13" i="6"/>
  <c r="F13" i="6"/>
  <c r="G13" i="6"/>
  <c r="G7" i="2"/>
  <c r="F7" i="2"/>
  <c r="W13" i="6" l="1"/>
  <c r="AJ30" i="6"/>
  <c r="AG13" i="6"/>
  <c r="AI13" i="6" s="1"/>
  <c r="W27" i="6"/>
  <c r="AH14" i="6"/>
  <c r="AI14" i="6" s="1"/>
  <c r="L37" i="11"/>
  <c r="L253" i="11"/>
  <c r="L333" i="11"/>
  <c r="X30" i="6"/>
  <c r="AI15" i="6"/>
  <c r="L30" i="6"/>
  <c r="AJ32" i="6"/>
  <c r="AJ31" i="6"/>
  <c r="AJ33" i="6" s="1"/>
  <c r="D11" i="8" s="1"/>
  <c r="W15" i="6"/>
  <c r="X16" i="6" s="1"/>
  <c r="L38" i="11"/>
  <c r="L174" i="11"/>
  <c r="L17" i="6"/>
  <c r="L19" i="6" s="1"/>
  <c r="B7" i="8" s="1"/>
  <c r="L166" i="11"/>
  <c r="L238" i="11"/>
  <c r="L59" i="11"/>
  <c r="L67" i="11"/>
  <c r="L99" i="11"/>
  <c r="L388" i="11"/>
  <c r="L268" i="11"/>
  <c r="L18" i="11"/>
  <c r="L154" i="11"/>
  <c r="L344" i="11"/>
  <c r="L176" i="11"/>
  <c r="L44" i="11"/>
  <c r="L450" i="11"/>
  <c r="L475" i="11"/>
  <c r="L135" i="11"/>
  <c r="L302" i="11"/>
  <c r="L185" i="11"/>
  <c r="L19" i="11"/>
  <c r="L535" i="11"/>
  <c r="L87" i="11"/>
  <c r="L322" i="11"/>
  <c r="L17" i="11"/>
  <c r="L500" i="11"/>
  <c r="L556" i="11"/>
  <c r="L534" i="11"/>
  <c r="L48" i="11"/>
  <c r="J40" i="11"/>
  <c r="L40" i="11" s="1"/>
  <c r="J295" i="11"/>
  <c r="L295" i="11" s="1"/>
  <c r="L50" i="11"/>
  <c r="L125" i="11"/>
  <c r="L196" i="11"/>
  <c r="L477" i="11"/>
  <c r="L469" i="11"/>
  <c r="L563" i="11"/>
  <c r="J283" i="11"/>
  <c r="L283" i="11" s="1"/>
  <c r="L256" i="11"/>
  <c r="L369" i="11"/>
  <c r="L2" i="11"/>
  <c r="L227" i="11"/>
  <c r="L608" i="11"/>
  <c r="J502" i="11"/>
  <c r="L502" i="11" s="1"/>
  <c r="L145" i="11"/>
  <c r="L195" i="11"/>
  <c r="L448" i="11"/>
  <c r="L340" i="11"/>
  <c r="L281" i="11"/>
  <c r="AC10" i="6"/>
  <c r="E24" i="6"/>
  <c r="Q24" i="6"/>
  <c r="Q10" i="6"/>
  <c r="L427" i="11"/>
  <c r="L411" i="11"/>
  <c r="L262" i="11"/>
  <c r="J58" i="11"/>
  <c r="L58" i="11" s="1"/>
  <c r="L561" i="11"/>
  <c r="L493" i="11"/>
  <c r="L437" i="11"/>
  <c r="L223" i="11"/>
  <c r="L200" i="11"/>
  <c r="L467" i="11"/>
  <c r="L339" i="11"/>
  <c r="J501" i="11"/>
  <c r="L501" i="11" s="1"/>
  <c r="L47" i="11"/>
  <c r="L451" i="11"/>
  <c r="L372" i="11"/>
  <c r="L342" i="11"/>
  <c r="L32" i="11"/>
  <c r="L324" i="11"/>
  <c r="L399" i="11"/>
  <c r="L346" i="11"/>
  <c r="L199" i="11"/>
  <c r="L216" i="11"/>
  <c r="L229" i="11"/>
  <c r="L122" i="11"/>
  <c r="L240" i="11"/>
  <c r="L334" i="11"/>
  <c r="L84" i="11"/>
  <c r="L430" i="11"/>
  <c r="L614" i="11"/>
  <c r="L259" i="11"/>
  <c r="L140" i="11"/>
  <c r="L186" i="11"/>
  <c r="L571" i="11"/>
  <c r="L314" i="11"/>
  <c r="J112" i="11"/>
  <c r="L112" i="11" s="1"/>
  <c r="L277" i="11"/>
  <c r="L26" i="11"/>
  <c r="L465" i="11"/>
  <c r="L13" i="11"/>
  <c r="L46" i="11"/>
  <c r="L371" i="11"/>
  <c r="L83" i="11"/>
  <c r="L544" i="11"/>
  <c r="L251" i="11"/>
  <c r="L245" i="11"/>
  <c r="L379" i="11"/>
  <c r="J121" i="11"/>
  <c r="L121" i="11" s="1"/>
  <c r="J471" i="11"/>
  <c r="L471" i="11" s="1"/>
  <c r="J320" i="11"/>
  <c r="L320" i="11" s="1"/>
  <c r="L479" i="11"/>
  <c r="L275" i="11"/>
  <c r="J76" i="11"/>
  <c r="L76" i="11" s="1"/>
  <c r="J395" i="11"/>
  <c r="L395" i="11" s="1"/>
  <c r="J247" i="11"/>
  <c r="L247" i="11" s="1"/>
  <c r="J64" i="11"/>
  <c r="L64" i="11" s="1"/>
  <c r="L510" i="11"/>
  <c r="L560" i="11"/>
  <c r="L210" i="11"/>
  <c r="L562" i="11"/>
  <c r="J509" i="11"/>
  <c r="L509" i="11" s="1"/>
  <c r="L363" i="11"/>
  <c r="L532" i="11"/>
  <c r="L550" i="11"/>
  <c r="L405" i="11"/>
  <c r="L82" i="11"/>
  <c r="L269" i="11"/>
  <c r="L387" i="11"/>
  <c r="L422" i="11"/>
  <c r="L209" i="11"/>
  <c r="L297" i="11"/>
  <c r="L425" i="11"/>
  <c r="J105" i="11"/>
  <c r="L105" i="11" s="1"/>
  <c r="J327" i="11"/>
  <c r="L327" i="11" s="1"/>
  <c r="L597" i="11"/>
  <c r="L400" i="11"/>
  <c r="L557" i="11"/>
  <c r="L409" i="11"/>
  <c r="L415" i="11"/>
  <c r="L115" i="11"/>
  <c r="L132" i="11"/>
  <c r="L224" i="11"/>
  <c r="L158" i="11"/>
  <c r="L394" i="11"/>
  <c r="L318" i="11"/>
  <c r="L305" i="11"/>
  <c r="J141" i="11"/>
  <c r="L141" i="11" s="1"/>
  <c r="L618" i="11"/>
  <c r="L516" i="11"/>
  <c r="L382" i="11"/>
  <c r="L345" i="11"/>
  <c r="L413" i="11"/>
  <c r="J149" i="11"/>
  <c r="L149" i="11" s="1"/>
  <c r="J126" i="11"/>
  <c r="L126" i="11" s="1"/>
  <c r="J114" i="11"/>
  <c r="L114" i="11" s="1"/>
  <c r="K22" i="11"/>
  <c r="L22" i="11" s="1"/>
  <c r="L206" i="11"/>
  <c r="L157" i="11"/>
  <c r="J282" i="11"/>
  <c r="L282" i="11" s="1"/>
  <c r="L442" i="11"/>
  <c r="L85" i="11"/>
  <c r="J565" i="11"/>
  <c r="L565" i="11" s="1"/>
  <c r="L485" i="11"/>
  <c r="J215" i="11"/>
  <c r="L215" i="11" s="1"/>
  <c r="L201" i="11"/>
  <c r="J164" i="11"/>
  <c r="L164" i="11" s="1"/>
  <c r="L156" i="11"/>
  <c r="J113" i="11"/>
  <c r="L113" i="11" s="1"/>
  <c r="J436" i="11"/>
  <c r="L436" i="11" s="1"/>
  <c r="J222" i="11"/>
  <c r="L222" i="11" s="1"/>
  <c r="J207" i="11"/>
  <c r="L207" i="11" s="1"/>
  <c r="J600" i="11"/>
  <c r="L600" i="11" s="1"/>
  <c r="L308" i="11"/>
  <c r="K11" i="11"/>
  <c r="L11" i="11" s="1"/>
  <c r="J609" i="11"/>
  <c r="L609" i="11" s="1"/>
  <c r="J444" i="11"/>
  <c r="L444" i="11" s="1"/>
  <c r="J555" i="11"/>
  <c r="L555" i="11" s="1"/>
  <c r="J533" i="11"/>
  <c r="L533" i="11" s="1"/>
  <c r="J264" i="11"/>
  <c r="L264" i="11" s="1"/>
  <c r="L506" i="11"/>
  <c r="J446" i="11"/>
  <c r="L446" i="11" s="1"/>
  <c r="J504" i="11"/>
  <c r="L504" i="11" s="1"/>
  <c r="L293" i="11"/>
  <c r="J462" i="11"/>
  <c r="L462" i="11" s="1"/>
  <c r="K3" i="11"/>
  <c r="L3" i="11" s="1"/>
  <c r="L57" i="11"/>
  <c r="J537" i="11"/>
  <c r="L537" i="11" s="1"/>
  <c r="J381" i="11"/>
  <c r="L381" i="11" s="1"/>
  <c r="J359" i="11"/>
  <c r="L359" i="11" s="1"/>
  <c r="L160" i="11"/>
  <c r="J123" i="11"/>
  <c r="L123" i="11" s="1"/>
  <c r="J31" i="11"/>
  <c r="L31" i="11" s="1"/>
  <c r="J370" i="11"/>
  <c r="L370" i="11" s="1"/>
  <c r="L316" i="11"/>
  <c r="L250" i="11"/>
  <c r="J301" i="11"/>
  <c r="L301" i="11" s="1"/>
  <c r="L300" i="11"/>
  <c r="J456" i="11"/>
  <c r="L456" i="11" s="1"/>
  <c r="L552" i="11"/>
  <c r="J530" i="11"/>
  <c r="L530" i="11" s="1"/>
  <c r="J460" i="11"/>
  <c r="L460" i="11" s="1"/>
  <c r="J440" i="11"/>
  <c r="L440" i="11" s="1"/>
  <c r="J432" i="11"/>
  <c r="L432" i="11" s="1"/>
  <c r="J380" i="11"/>
  <c r="L380" i="11" s="1"/>
  <c r="L101" i="11"/>
  <c r="L391" i="11"/>
  <c r="J362" i="11"/>
  <c r="L362" i="11" s="1"/>
  <c r="L615" i="11"/>
  <c r="L526" i="11"/>
  <c r="L337" i="11"/>
  <c r="L271" i="11"/>
  <c r="J68" i="11"/>
  <c r="L68" i="11" s="1"/>
  <c r="L110" i="11"/>
  <c r="L470" i="11"/>
  <c r="L601" i="11"/>
  <c r="L428" i="11"/>
  <c r="L133" i="11"/>
  <c r="J88" i="11"/>
  <c r="L88" i="11" s="1"/>
  <c r="J286" i="11"/>
  <c r="L286" i="11" s="1"/>
  <c r="L389" i="11"/>
  <c r="L72" i="11"/>
  <c r="L273" i="11"/>
  <c r="L329" i="11"/>
  <c r="L402" i="11"/>
  <c r="L558" i="11"/>
  <c r="J551" i="11"/>
  <c r="L551" i="11" s="1"/>
  <c r="J543" i="11"/>
  <c r="L543" i="11" s="1"/>
  <c r="J515" i="11"/>
  <c r="L515" i="11" s="1"/>
  <c r="L127" i="11"/>
  <c r="J92" i="11"/>
  <c r="L92" i="11" s="1"/>
  <c r="L80" i="11"/>
  <c r="L542" i="11"/>
  <c r="L408" i="11"/>
  <c r="L335" i="11"/>
  <c r="L292" i="11"/>
  <c r="L602" i="11"/>
  <c r="K572" i="11"/>
  <c r="L572" i="11" s="1"/>
  <c r="L219" i="11"/>
  <c r="L138" i="11"/>
  <c r="L111" i="11"/>
  <c r="L499" i="11"/>
  <c r="J569" i="11"/>
  <c r="L569" i="11" s="1"/>
  <c r="I620" i="11"/>
  <c r="M622" i="11" s="1"/>
  <c r="J576" i="11"/>
  <c r="L576" i="11" s="1"/>
  <c r="L599" i="11"/>
  <c r="J459" i="11"/>
  <c r="L459" i="11" s="1"/>
  <c r="L447" i="11"/>
  <c r="J441" i="11"/>
  <c r="L441" i="11" s="1"/>
  <c r="J598" i="11"/>
  <c r="L598" i="11" s="1"/>
  <c r="L466" i="11"/>
  <c r="J517" i="11"/>
  <c r="L517" i="11" s="1"/>
  <c r="J503" i="11"/>
  <c r="L503" i="11" s="1"/>
  <c r="L439" i="11"/>
  <c r="J605" i="11"/>
  <c r="L605" i="11" s="1"/>
  <c r="J604" i="11"/>
  <c r="L604" i="11" s="1"/>
  <c r="J549" i="11"/>
  <c r="L549" i="11" s="1"/>
  <c r="J541" i="11"/>
  <c r="L541" i="11" s="1"/>
  <c r="L341" i="11"/>
  <c r="L306" i="11"/>
  <c r="J570" i="11"/>
  <c r="L570" i="11" s="1"/>
  <c r="J548" i="11"/>
  <c r="L548" i="11" s="1"/>
  <c r="L348" i="11"/>
  <c r="J610" i="11"/>
  <c r="L610" i="11" s="1"/>
  <c r="J287" i="11"/>
  <c r="L287" i="11" s="1"/>
  <c r="L497" i="11"/>
  <c r="J421" i="11"/>
  <c r="L421" i="11" s="1"/>
  <c r="J356" i="11"/>
  <c r="L356" i="11" s="1"/>
  <c r="J351" i="11"/>
  <c r="L351" i="11" s="1"/>
  <c r="J267" i="11"/>
  <c r="L267" i="11" s="1"/>
  <c r="J260" i="11"/>
  <c r="L260" i="11" s="1"/>
  <c r="J254" i="11"/>
  <c r="L254" i="11" s="1"/>
  <c r="J148" i="11"/>
  <c r="L148" i="11" s="1"/>
  <c r="J60" i="11"/>
  <c r="L60" i="11" s="1"/>
  <c r="J397" i="11"/>
  <c r="L397" i="11" s="1"/>
  <c r="J280" i="11"/>
  <c r="L280" i="11" s="1"/>
  <c r="L226" i="11"/>
  <c r="L162" i="11"/>
  <c r="J107" i="11"/>
  <c r="L107" i="11" s="1"/>
  <c r="J100" i="11"/>
  <c r="L100" i="11" s="1"/>
  <c r="L93" i="11"/>
  <c r="L66" i="11"/>
  <c r="J476" i="11"/>
  <c r="L476" i="11" s="1"/>
  <c r="J299" i="11"/>
  <c r="L299" i="11" s="1"/>
  <c r="L483" i="11"/>
  <c r="J403" i="11"/>
  <c r="L403" i="11" s="1"/>
  <c r="J285" i="11"/>
  <c r="L285" i="11" s="1"/>
  <c r="J181" i="11"/>
  <c r="L181" i="11" s="1"/>
  <c r="J79" i="11"/>
  <c r="L79" i="11" s="1"/>
  <c r="L482" i="11"/>
  <c r="L464" i="11"/>
  <c r="J368" i="11"/>
  <c r="L368" i="11" s="1"/>
  <c r="J231" i="11"/>
  <c r="L231" i="11" s="1"/>
  <c r="J159" i="11"/>
  <c r="L159" i="11" s="1"/>
  <c r="L349" i="11"/>
  <c r="L445" i="11"/>
  <c r="L384" i="11"/>
  <c r="L603" i="11"/>
  <c r="L487" i="11"/>
  <c r="J373" i="11"/>
  <c r="L373" i="11" s="1"/>
  <c r="L180" i="11"/>
  <c r="J144" i="11"/>
  <c r="L144" i="11" s="1"/>
  <c r="L34" i="11"/>
  <c r="J488" i="11"/>
  <c r="L488" i="11" s="1"/>
  <c r="L350" i="11"/>
  <c r="L313" i="11"/>
  <c r="L167" i="11"/>
  <c r="L272" i="11"/>
  <c r="J130" i="11"/>
  <c r="L130" i="11" s="1"/>
  <c r="L298" i="11"/>
  <c r="L175" i="11"/>
  <c r="L312" i="11"/>
  <c r="L35" i="11"/>
  <c r="J423" i="11"/>
  <c r="L423" i="11" s="1"/>
  <c r="J338" i="11"/>
  <c r="L338" i="11" s="1"/>
  <c r="J323" i="11"/>
  <c r="L323" i="11" s="1"/>
  <c r="L214" i="11"/>
  <c r="L179" i="11"/>
  <c r="J62" i="11"/>
  <c r="L62" i="11" s="1"/>
  <c r="L390" i="11"/>
  <c r="L153" i="11"/>
  <c r="L374" i="11"/>
  <c r="J98" i="11"/>
  <c r="L98" i="11" s="1"/>
  <c r="L218" i="11"/>
  <c r="L131" i="11"/>
  <c r="J392" i="11"/>
  <c r="L392" i="11" s="1"/>
  <c r="J564" i="11"/>
  <c r="L564" i="11" s="1"/>
  <c r="L386" i="11"/>
  <c r="K365" i="11"/>
  <c r="L248" i="11"/>
  <c r="J228" i="11"/>
  <c r="L228" i="11" s="1"/>
  <c r="J213" i="11"/>
  <c r="L213" i="11" s="1"/>
  <c r="L606" i="11"/>
  <c r="L252" i="11"/>
  <c r="L511" i="11"/>
  <c r="AJ16" i="6" l="1"/>
  <c r="X17" i="6"/>
  <c r="X18" i="6"/>
  <c r="X19" i="6"/>
  <c r="C7" i="8" s="1"/>
  <c r="AJ17" i="6"/>
  <c r="AJ18" i="6"/>
  <c r="AJ19" i="6" s="1"/>
  <c r="D7" i="8" s="1"/>
  <c r="L31" i="6"/>
  <c r="L32" i="6"/>
  <c r="X31" i="6"/>
  <c r="X32" i="6"/>
  <c r="X33" i="6" s="1"/>
  <c r="C11" i="8" s="1"/>
  <c r="J620" i="11"/>
  <c r="K620" i="11"/>
  <c r="L365" i="11"/>
  <c r="L620" i="11" s="1"/>
  <c r="L33" i="6" l="1"/>
  <c r="B11" i="8" s="1"/>
  <c r="D13" i="8" s="1"/>
  <c r="M623" i="11"/>
  <c r="M624" i="11" s="1"/>
  <c r="D3" i="8" s="1"/>
  <c r="D17"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<sst xmlns="http://schemas.openxmlformats.org/spreadsheetml/2006/main" count="2750" uniqueCount="1117">
  <si>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</si>
  <si>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</si>
  <si>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</si>
  <si>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</si>
  <si>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</si>
  <si>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</si>
  <si>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</si>
  <si>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</si>
  <si>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</si>
  <si>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</si>
  <si>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</si>
  <si>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</si>
  <si>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</si>
  <si>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</si>
  <si>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</si>
  <si>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</si>
  <si>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</si>
  <si>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</si>
  <si>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</si>
  <si>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</si>
  <si>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</si>
  <si>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</si>
  <si>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</si>
  <si>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</si>
  <si>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</si>
  <si>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</si>
  <si>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</si>
  <si>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</si>
  <si>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</si>
  <si>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</si>
  <si>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</si>
  <si>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</si>
  <si>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</si>
  <si>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</si>
  <si>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</si>
  <si>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</si>
  <si>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</si>
  <si>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</si>
  <si>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</si>
  <si>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</si>
  <si>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</si>
  <si>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</si>
  <si>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</si>
  <si>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</si>
  <si>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</si>
  <si>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</si>
  <si>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</si>
  <si>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</si>
  <si>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</si>
  <si>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</si>
  <si>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</si>
  <si>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</si>
  <si>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</si>
  <si>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</si>
  <si>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</si>
  <si>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</si>
  <si>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</si>
  <si>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</si>
  <si>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</si>
  <si>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</si>
  <si>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</si>
  <si>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</si>
  <si>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</si>
  <si>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</si>
  <si>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</si>
  <si>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</si>
  <si>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</si>
  <si>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</si>
  <si>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</si>
  <si>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</si>
  <si>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</si>
  <si>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</si>
  <si>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</si>
  <si>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</si>
  <si>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</si>
  <si>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</si>
  <si>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</si>
  <si>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</si>
  <si>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</si>
  <si>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</si>
  <si>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</si>
  <si>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</si>
  <si>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</si>
  <si>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</si>
  <si>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</si>
  <si>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</si>
  <si>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</si>
  <si>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</si>
  <si>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</si>
  <si>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</si>
  <si>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</si>
  <si>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</si>
  <si>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</si>
  <si>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</si>
  <si>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</si>
  <si>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</si>
  <si>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</si>
  <si>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</si>
  <si>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</si>
  <si>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</si>
  <si>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</si>
  <si>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</si>
  <si>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</si>
  <si>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</si>
  <si>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</si>
  <si>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</si>
  <si>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</si>
  <si>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</si>
  <si>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</si>
  <si>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</si>
  <si>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</si>
  <si>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</si>
  <si>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</si>
  <si>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</si>
  <si>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</si>
  <si>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</si>
  <si>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</si>
  <si>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</si>
  <si>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</si>
  <si>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</si>
  <si>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</si>
  <si>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</si>
  <si>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</si>
  <si>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</si>
  <si>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</si>
  <si>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</si>
  <si>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</si>
  <si>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</si>
  <si>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</si>
  <si>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</si>
  <si>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</si>
  <si>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</si>
  <si>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</si>
  <si>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</si>
  <si>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</si>
  <si>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</si>
  <si>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</si>
  <si>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</si>
  <si>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</si>
  <si>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</si>
  <si>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</si>
  <si>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</si>
  <si>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</si>
  <si>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</si>
  <si>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</si>
  <si>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</si>
  <si>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</si>
  <si>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</si>
  <si>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</si>
  <si>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</si>
  <si>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</si>
  <si>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</si>
  <si>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</si>
  <si>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</si>
  <si>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</si>
  <si>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</si>
  <si>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</si>
  <si>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</si>
  <si>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</si>
  <si>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</si>
  <si>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</si>
  <si>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</si>
  <si>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</si>
  <si>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</si>
  <si>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</si>
  <si>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</si>
  <si>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</si>
  <si>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</si>
  <si>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</si>
  <si>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</si>
  <si>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</si>
  <si>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</si>
  <si>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</si>
  <si>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</si>
  <si>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</si>
  <si>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</si>
  <si>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</si>
  <si>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</si>
  <si>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</si>
  <si>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</si>
  <si>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</si>
  <si>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</si>
  <si>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</si>
  <si>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</si>
  <si>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</si>
  <si>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</si>
  <si>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</si>
  <si>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</si>
  <si>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</si>
  <si>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</si>
  <si>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</si>
  <si>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</si>
  <si>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</si>
  <si>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</si>
  <si>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</si>
  <si>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</si>
  <si>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</si>
  <si>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</si>
  <si>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</si>
  <si>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</si>
  <si>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</si>
  <si>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</si>
  <si>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</si>
  <si>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</si>
  <si>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</si>
  <si>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</si>
  <si>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</si>
  <si>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</si>
  <si>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</si>
  <si>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</si>
  <si>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</si>
  <si>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</si>
  <si>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</si>
  <si>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</si>
  <si>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</si>
  <si>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</si>
  <si>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</si>
  <si>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</si>
  <si>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</si>
  <si>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</si>
  <si>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</si>
  <si>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</si>
  <si>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</si>
  <si>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</si>
  <si>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</si>
  <si>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</si>
  <si>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</si>
  <si>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</si>
  <si>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</si>
  <si>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</si>
  <si>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</si>
  <si>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</si>
  <si>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</si>
  <si>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</si>
  <si>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</si>
  <si>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</si>
  <si>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</si>
  <si>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</si>
  <si>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</si>
  <si>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</si>
  <si>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</si>
  <si>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</si>
  <si>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</si>
  <si>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</si>
  <si>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</si>
  <si>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</si>
  <si>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</si>
  <si>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</si>
  <si>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</si>
  <si>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</si>
  <si>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</si>
  <si>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</si>
  <si>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</si>
  <si>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</si>
  <si>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</si>
  <si>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</si>
  <si>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</si>
  <si>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</si>
  <si>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</si>
  <si>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</si>
  <si>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</si>
  <si>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</si>
  <si>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</si>
  <si>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</si>
  <si>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</si>
  <si>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</si>
  <si>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</si>
  <si>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</si>
  <si>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</si>
  <si>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</si>
  <si>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</si>
  <si>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</si>
  <si>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</si>
  <si>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</si>
  <si>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</si>
  <si>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</si>
  <si>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</si>
  <si>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</si>
  <si>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</si>
  <si>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</si>
  <si>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</si>
  <si>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</si>
  <si>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</si>
  <si>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</si>
  <si>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</si>
  <si>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</si>
  <si>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</si>
  <si>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</si>
  <si>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</si>
  <si>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</si>
  <si>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</si>
  <si>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</si>
  <si>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</si>
  <si>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</si>
  <si>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</si>
  <si>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</si>
  <si>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</si>
  <si>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</si>
  <si>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</si>
  <si>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</si>
  <si>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</si>
  <si>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</si>
  <si>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</si>
  <si>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</si>
  <si>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</si>
  <si>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</si>
  <si>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</si>
  <si>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</si>
  <si>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</si>
  <si>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</si>
  <si>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</si>
  <si>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</si>
  <si>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</si>
  <si>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</si>
  <si>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</si>
  <si>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</si>
  <si>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</si>
  <si>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</si>
  <si>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</si>
  <si>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</si>
  <si>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</si>
  <si>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</si>
  <si>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</si>
  <si>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</si>
  <si>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</si>
  <si>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</si>
  <si>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</si>
  <si>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</si>
  <si>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</si>
  <si>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</si>
  <si>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</si>
  <si>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</si>
  <si>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</si>
  <si>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</si>
  <si>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</si>
  <si>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</si>
  <si>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</si>
  <si>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</si>
  <si>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</si>
  <si>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</si>
  <si>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</si>
  <si>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</si>
  <si>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</si>
  <si>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</si>
  <si>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</si>
  <si>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</si>
  <si>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</si>
  <si>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</si>
  <si>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</si>
  <si>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</si>
  <si>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</si>
  <si>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</si>
  <si>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</si>
  <si>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</si>
  <si>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</si>
  <si>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</si>
  <si>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</si>
  <si>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</si>
  <si>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</si>
  <si>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</si>
  <si>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</si>
  <si>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</si>
  <si>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</si>
  <si>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</si>
  <si>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</si>
  <si>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</si>
  <si>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</si>
  <si>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</si>
  <si>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</si>
  <si>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</si>
  <si>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</si>
  <si>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</si>
  <si>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</si>
  <si>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</si>
  <si>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</si>
  <si>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</si>
  <si>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</si>
  <si>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</si>
  <si>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</si>
  <si>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</si>
  <si>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</si>
  <si>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</si>
  <si>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</si>
  <si>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</si>
  <si>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</si>
  <si>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</si>
  <si>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</si>
  <si>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</si>
  <si>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</si>
  <si>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</si>
  <si>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</si>
  <si>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</si>
  <si>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</si>
  <si>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</si>
  <si>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</si>
  <si>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</si>
  <si>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</si>
  <si>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</si>
  <si>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</si>
  <si>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</si>
  <si>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</si>
  <si>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</si>
  <si>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</si>
  <si>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</si>
  <si>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</si>
  <si>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</si>
  <si>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</si>
  <si>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</si>
  <si>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</si>
  <si>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</si>
  <si>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</si>
  <si>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</si>
  <si>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</si>
  <si>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</si>
  <si>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</si>
  <si>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</si>
  <si>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</si>
  <si>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</si>
  <si>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</si>
  <si>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</si>
  <si>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</si>
  <si>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</si>
  <si>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</si>
  <si>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</si>
  <si>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</si>
  <si>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</si>
  <si>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</si>
  <si>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</si>
  <si>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</si>
  <si>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</si>
  <si>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</si>
  <si>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</si>
  <si>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</si>
  <si>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</si>
  <si>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</si>
  <si>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</si>
  <si>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</si>
  <si>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</si>
  <si>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</si>
  <si>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</si>
  <si>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</si>
  <si>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</si>
  <si>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</si>
  <si>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</si>
  <si>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</si>
  <si>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</si>
  <si>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</si>
  <si>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</si>
  <si>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</si>
  <si>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</si>
  <si>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</si>
  <si>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</si>
  <si>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</si>
  <si>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</si>
  <si>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</si>
  <si>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</si>
  <si>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</si>
  <si>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</si>
  <si>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</si>
  <si>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</si>
  <si>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</si>
  <si>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</si>
  <si>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</si>
  <si>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</si>
  <si>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</si>
  <si>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</si>
  <si>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</si>
  <si>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</si>
  <si>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</si>
  <si>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</si>
  <si>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</si>
  <si>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</si>
  <si>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</si>
  <si>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</si>
  <si>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</si>
  <si>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</si>
  <si>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</si>
  <si>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</si>
  <si>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</si>
  <si>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</si>
  <si>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</si>
  <si>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</si>
  <si>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</si>
  <si>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</si>
  <si>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</si>
  <si>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</si>
  <si>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</si>
  <si>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</si>
  <si>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</si>
  <si>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</si>
  <si>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</si>
  <si>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</si>
  <si>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</si>
  <si>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</si>
  <si>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</si>
  <si>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</si>
  <si>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</si>
  <si>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</si>
  <si>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</si>
  <si>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</si>
  <si>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</si>
  <si>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</si>
  <si>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</si>
  <si>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</si>
  <si>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</si>
  <si>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</si>
  <si>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</si>
  <si>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</si>
  <si>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</si>
  <si>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</si>
  <si>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</si>
  <si>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</si>
  <si>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</si>
  <si>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</si>
  <si>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</si>
  <si>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</si>
  <si>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</si>
  <si>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</si>
  <si>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</si>
  <si>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</si>
  <si>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</si>
  <si>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</si>
  <si>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</si>
  <si>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</si>
  <si>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</si>
  <si>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</si>
  <si>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</si>
  <si>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</si>
  <si>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</si>
  <si>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</si>
  <si>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</si>
  <si>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</si>
  <si>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</si>
  <si>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</si>
  <si>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</si>
  <si>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</si>
  <si>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</si>
  <si>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</si>
  <si>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</si>
  <si>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</si>
  <si>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</si>
  <si>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</si>
  <si>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</si>
  <si>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</si>
  <si>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</si>
  <si>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</si>
  <si>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</si>
  <si>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</si>
  <si>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</si>
  <si>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</si>
  <si>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</si>
  <si>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</si>
  <si>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</si>
  <si>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</si>
  <si>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</si>
  <si>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</si>
  <si>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</si>
  <si>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</si>
  <si>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</si>
  <si>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</si>
  <si>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</si>
  <si>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</si>
  <si>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</si>
  <si>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</si>
  <si>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</si>
  <si>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</si>
  <si>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</si>
  <si>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</si>
  <si>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</si>
  <si>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</si>
  <si>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</si>
  <si>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</si>
  <si>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</si>
  <si>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</si>
  <si>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</si>
  <si>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</si>
  <si>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</si>
  <si>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</si>
  <si>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</si>
  <si>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</si>
  <si>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</si>
  <si>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</si>
  <si>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</si>
  <si>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</si>
  <si>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</si>
  <si>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</si>
  <si>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</si>
  <si>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</si>
  <si>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</si>
  <si>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</si>
  <si>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</si>
  <si>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</si>
  <si>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</si>
  <si>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</si>
  <si>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</si>
  <si>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</si>
  <si>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</si>
  <si>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</si>
  <si>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</si>
  <si>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</si>
  <si>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</si>
  <si>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</si>
  <si>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</si>
  <si>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</si>
  <si>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</si>
  <si>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</si>
  <si>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</si>
  <si>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</si>
  <si>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</si>
  <si>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</si>
  <si>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</si>
  <si>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</si>
  <si>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</si>
  <si>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</si>
  <si>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</si>
  <si>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</si>
  <si>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</si>
  <si>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</si>
  <si>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</si>
  <si>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</si>
  <si>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</si>
  <si>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</si>
  <si>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</si>
  <si>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</si>
  <si>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</si>
  <si>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</si>
  <si>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</si>
  <si>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</si>
  <si>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</si>
  <si>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</si>
  <si>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</si>
  <si>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</si>
  <si>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</si>
  <si>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</si>
  <si>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</si>
  <si>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</si>
  <si>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</si>
  <si>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</si>
  <si>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</si>
  <si>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</si>
  <si>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</si>
  <si>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</si>
  <si>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</si>
  <si>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</si>
  <si>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</si>
  <si>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</si>
  <si>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</si>
  <si>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</si>
  <si>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</si>
  <si>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</si>
  <si>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</si>
  <si>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</si>
  <si>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</si>
  <si>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</si>
  <si>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</si>
  <si>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</si>
  <si>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</si>
  <si>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</si>
  <si>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</si>
  <si>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</si>
  <si>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</si>
  <si>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</si>
  <si>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</si>
  <si>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</si>
  <si>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</si>
  <si>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</si>
  <si>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</si>
  <si>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</si>
  <si>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</si>
  <si>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</si>
  <si>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</si>
  <si>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</si>
  <si>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</si>
  <si>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</si>
  <si>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</si>
  <si>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</si>
  <si>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</si>
  <si>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</si>
  <si>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</si>
  <si>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</si>
  <si>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</si>
  <si>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</si>
  <si>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</si>
  <si>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</si>
  <si>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</si>
  <si>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</si>
  <si>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</si>
  <si>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</si>
  <si>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</si>
  <si>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</si>
  <si>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</si>
  <si>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</si>
  <si>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</si>
  <si>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</si>
  <si>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</si>
  <si>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</si>
  <si>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</si>
  <si>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</si>
  <si>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</si>
  <si>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</si>
  <si>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</si>
  <si>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</si>
  <si>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</si>
  <si>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</si>
  <si>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</si>
  <si>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</si>
  <si>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</si>
  <si>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</si>
  <si>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</si>
  <si>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</si>
  <si>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</si>
  <si>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</si>
  <si>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</si>
  <si>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</si>
  <si>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</si>
  <si>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</si>
  <si>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</si>
  <si>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</si>
  <si>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</si>
  <si>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</si>
  <si>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</si>
  <si>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</si>
  <si>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</si>
  <si>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</si>
  <si>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</si>
  <si>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</si>
  <si>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</si>
  <si>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</si>
  <si>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</si>
  <si>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</si>
  <si>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</si>
  <si>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</si>
  <si>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</si>
  <si>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</si>
  <si>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</si>
  <si>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</si>
  <si>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</si>
  <si>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</si>
  <si>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</si>
  <si>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</si>
  <si>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</si>
  <si>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</si>
  <si>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</si>
  <si>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</si>
  <si>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</si>
  <si>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</si>
  <si>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</si>
  <si>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</si>
  <si>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</si>
  <si>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</si>
  <si>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</si>
  <si>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</si>
  <si>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</si>
  <si>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</si>
  <si>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</si>
  <si>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</si>
  <si>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</si>
  <si>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</si>
  <si>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</si>
  <si>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</si>
  <si>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</si>
  <si>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</si>
  <si>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</si>
  <si>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</si>
  <si>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</si>
  <si>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</si>
  <si>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</si>
  <si>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</si>
  <si>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</si>
  <si>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</si>
  <si>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</si>
  <si>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</si>
  <si>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</si>
  <si>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</si>
  <si>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</si>
  <si>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</si>
  <si>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</si>
  <si>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</si>
  <si>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</si>
  <si>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</si>
  <si>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</si>
  <si>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</si>
  <si>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</si>
  <si>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</si>
  <si>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</si>
  <si>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</si>
  <si>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</si>
  <si>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</si>
  <si>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</si>
  <si>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</si>
  <si>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</si>
  <si>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</si>
  <si>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</si>
  <si>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</si>
  <si>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</si>
  <si>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</si>
  <si>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</si>
  <si>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</si>
  <si>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</si>
  <si>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</si>
  <si>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</si>
  <si>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</si>
  <si>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</si>
  <si>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</si>
  <si>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</si>
  <si>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</si>
  <si>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</si>
  <si>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</si>
  <si>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</si>
  <si>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</si>
  <si>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</si>
  <si>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</si>
  <si>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</si>
  <si>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</si>
  <si>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</si>
  <si>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</si>
  <si>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</si>
  <si>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</si>
  <si>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</si>
  <si>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</si>
  <si>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</si>
  <si>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</si>
  <si>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</si>
  <si>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</si>
  <si>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</si>
  <si>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</si>
  <si>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</si>
  <si>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</si>
  <si>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</si>
  <si>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</si>
  <si>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</si>
  <si>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</si>
  <si>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</si>
  <si>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</si>
  <si>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</si>
  <si>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</si>
  <si>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</si>
  <si>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</si>
  <si>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</si>
  <si>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</si>
  <si>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</si>
  <si>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</si>
  <si>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</si>
  <si>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</si>
  <si>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</si>
  <si>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</si>
  <si>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</si>
  <si>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</si>
  <si>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</si>
  <si>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</si>
  <si>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</si>
  <si>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</si>
  <si>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</si>
  <si>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</si>
  <si>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</si>
  <si>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</si>
  <si>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</si>
  <si>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</si>
  <si>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</si>
  <si>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</si>
  <si>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</si>
  <si>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</si>
  <si>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</si>
  <si>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</si>
  <si>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</si>
  <si>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</si>
  <si>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</si>
  <si>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</si>
  <si>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</si>
  <si>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</si>
  <si>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</si>
  <si>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</si>
  <si>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</si>
  <si>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</si>
  <si>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</si>
  <si>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</si>
  <si>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</si>
  <si>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</si>
  <si>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</si>
  <si>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</si>
  <si>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</si>
  <si>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</si>
  <si>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</si>
  <si>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</si>
  <si>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</si>
  <si>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</si>
  <si>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</si>
  <si>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</si>
  <si>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</si>
  <si>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</si>
  <si>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</si>
  <si>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</si>
  <si>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</si>
  <si>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</si>
  <si>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</si>
  <si>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</si>
  <si>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</si>
  <si>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</si>
  <si>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</si>
  <si>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</si>
  <si>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</si>
  <si>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</si>
  <si>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</si>
  <si>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</si>
  <si>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</si>
  <si>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</si>
  <si>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</si>
  <si>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</si>
  <si>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</si>
  <si>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</si>
  <si>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</si>
  <si>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</si>
  <si>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</si>
  <si>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</si>
  <si>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</si>
  <si>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</si>
  <si>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</si>
  <si>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</si>
  <si>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</si>
  <si>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</si>
  <si>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</si>
  <si>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</si>
  <si>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</si>
  <si>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</si>
  <si>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</si>
  <si>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</si>
  <si>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</si>
  <si>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</si>
  <si>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</si>
  <si>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</si>
  <si>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</si>
  <si>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</si>
  <si>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</si>
  <si>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</si>
  <si>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</si>
  <si>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</si>
  <si>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</si>
  <si>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</si>
  <si>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</si>
  <si>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</si>
  <si>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</si>
  <si>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</si>
  <si>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</si>
  <si>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</si>
  <si>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</si>
  <si>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</si>
  <si>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</si>
  <si>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</si>
  <si>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</si>
  <si>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</si>
  <si>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</si>
  <si>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</si>
  <si>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</si>
  <si>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</si>
  <si>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</si>
  <si>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</si>
  <si>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</si>
  <si>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</si>
  <si>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</si>
  <si>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</si>
  <si>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</si>
  <si>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</si>
  <si>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</si>
  <si>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</si>
  <si>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</si>
  <si>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</si>
  <si>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</si>
  <si>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</si>
  <si>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</si>
  <si>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</si>
  <si>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</si>
  <si>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</si>
  <si>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</si>
  <si>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</si>
  <si>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</si>
  <si>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</si>
  <si>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</si>
  <si>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</si>
  <si>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</si>
  <si>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</si>
  <si>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</si>
  <si>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</si>
  <si>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</si>
  <si>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</si>
  <si>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</si>
  <si>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</si>
  <si>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</si>
  <si>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</si>
  <si>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</si>
  <si>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</si>
  <si>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</si>
  <si>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</si>
  <si>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</si>
  <si>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</si>
  <si>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</si>
  <si>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</si>
  <si>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</si>
  <si>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</si>
  <si>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</si>
  <si>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</si>
  <si>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</si>
  <si>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</si>
  <si>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</si>
  <si>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</si>
  <si>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</si>
  <si>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</si>
  <si>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</si>
  <si>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</si>
  <si>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</si>
  <si>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</si>
  <si>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</si>
  <si>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</si>
  <si>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</si>
  <si>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</si>
  <si>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</si>
  <si>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</si>
  <si>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</si>
  <si>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</si>
  <si>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</si>
  <si>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</si>
  <si>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</si>
  <si>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</si>
  <si>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</si>
  <si>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</si>
  <si>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</si>
  <si>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</si>
  <si>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</si>
  <si>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</si>
  <si>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</si>
  <si>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</si>
  <si>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</si>
  <si>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</si>
  <si>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</si>
  <si>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</si>
  <si>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</si>
  <si>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</si>
  <si>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</si>
  <si>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</si>
  <si>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</si>
  <si>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</si>
  <si>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</si>
  <si>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</si>
  <si>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</si>
  <si>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</si>
  <si>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</si>
  <si>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</si>
  <si>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</si>
  <si>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</si>
  <si>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</si>
  <si>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</si>
  <si>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</si>
  <si>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</si>
  <si>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</si>
  <si>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</si>
  <si>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</si>
  <si>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</si>
  <si>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</si>
  <si>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</si>
  <si>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</si>
  <si>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</si>
  <si>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</si>
  <si>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</si>
  <si>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</si>
  <si>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</si>
  <si>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</si>
  <si>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</si>
  <si>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</si>
  <si>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</si>
  <si>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</si>
  <si>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</si>
  <si>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</si>
  <si>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</si>
  <si>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</si>
  <si>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</si>
  <si>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</si>
  <si>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</si>
  <si>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</si>
  <si>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</si>
  <si>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</si>
  <si>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</si>
  <si>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</si>
  <si>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</si>
  <si>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</si>
  <si>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</si>
  <si>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 xml:space="preserve">Día de evento: 24 de septiembre 
Hora de evento: 8:00 a.m 
Hora de montaje: 6:00 a.m </t>
  </si>
  <si>
    <t>Dirección de Desarrollo Empresarial y Empleo</t>
  </si>
  <si>
    <t>Fortalecimiento de los negocios
locales de la ciudad de Bogotá D.C.</t>
  </si>
  <si>
    <t>O230117350220240266</t>
  </si>
  <si>
    <t>Fortalecimiento de los negocios locales de la ciudad de Bogotá D. C.</t>
  </si>
  <si>
    <t>Promover 1.545 espacios de
intermediación empresarial como plataforma para que
los negocios locales amplíen sus redes de
comercialización y accedan a nuevos mercados.</t>
  </si>
  <si>
    <t xml:space="preserve">
FIRMA DEL SOLICITANTE:   
NOMBRE DEL SOLICITANTE: BIBIANA QUIROGA FORERO
CARGO DEL SOLICITANTE: SUBDIRECTORA DE EMPLEO Y FORMACIÓN  </t>
  </si>
  <si>
    <t xml:space="preserve">
FIRMA DEL SOLICITANTE:   
NOMBRE DEL SOLICITANTE: JULIANA MARGARITA TORAL VILLADIEGO
CARGO DEL SOLICITANTE: SUBDIRECTORA DE INTERMEDIACIÓN, FORMALIZACIÓN Y REGULACIÓN EMPRESARIAL</t>
  </si>
  <si>
    <t>FASE 1: Día de evento: 24 de septiembre 
Hora de evento: 8:00 a.m 
Hora de montaje: 6:00 a.m 
Nota: Enviar listado de personal con ARLS, revisar tres opciones de menú.</t>
  </si>
  <si>
    <t xml:space="preserve">FASE 1:Día de evento: 24 de septiembre 
Hora de evento: 8:00 a.m 
Hora de montaje: 6:00 a.m </t>
  </si>
  <si>
    <t xml:space="preserve">FASE 2:Día de evento: 29 de septiembre 
Hora de evento: 7:00 a.m 
Hora de montaje: 6:00 a.m </t>
  </si>
  <si>
    <t xml:space="preserve">FASE 2:Día de evento: 29 de septiembre 
Hora de evento: 9:00 a.m 
Hora de montaje: 7:00 a.m </t>
  </si>
  <si>
    <t xml:space="preserve">
Subdirección de Intermediación, Formalización y Regulación Empresarial. 
</t>
  </si>
  <si>
    <t xml:space="preserve">Liliana Lara </t>
  </si>
  <si>
    <t>llara@desarrolloeconomico.gov.co</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</si>
  <si>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</si>
  <si>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 xml:space="preserve">jueves 27 de noviembre a las 8:00am
</t>
  </si>
  <si>
    <t>viernes 28 al domingo 30 de noviembre de 12:00am a 9:00pm</t>
  </si>
  <si>
    <t xml:space="preserve">lunes 1 de diciembre  a las 9:00am </t>
  </si>
  <si>
    <t>x</t>
  </si>
  <si>
    <t>no aplica</t>
  </si>
  <si>
    <t>se solicitan 4 puntos de luz los cuales deben quedar instalados el dia viernes a las 7:00am  para ser usados  los dias viernes 28, sabado 29 y domingo 30 de noviembre en el parque de la 93</t>
  </si>
  <si>
    <t xml:space="preserve">se solicitan 30 m2 de piso los cuales deben quedar instalados el dia viernes a las 7:00am  para ser usados  los dias viernes 28, sabado 29 y domingo 30 de noviembre en el parque de la 93 </t>
  </si>
  <si>
    <t>se solicitan 8 sillas los cuales deben quedar instalados el dia el dia viernes a las 7:00am  para ser usados los dias viernes 28, sabado 29 y domingo 30 de noviembre en el parque de la 93</t>
  </si>
  <si>
    <t>se solicitan 5 exhibidores los cuales deben quedar instalados el dia viernes a las 7:00am  para ser usados los dias viernes 28, sabado 29 y domingo 30 de noviembre en el parque de la 93</t>
  </si>
  <si>
    <t>se solicitan 5 biombos los cuales deben quedar instalados el dia viernes a las 7:00am para ser usados los dias viernes 28, sabado 29 y domingo 30 de noviembre en el parque de la 93</t>
  </si>
  <si>
    <t>se solicitan 4 mesas los cuales deben quedar instalados el dia viernes a las 7:00am para ser usados los dias viernes 28, sabado 29 y domingo 30 de noviembre en el parque de la 93</t>
  </si>
  <si>
    <t xml:space="preserve">Feria Obras _ parque de la 93 </t>
  </si>
  <si>
    <t>Se tendra la participacion en la feria en sale, en la localidad de chapinero con el propósito de impactar positivamente a las unidades productivas afectadas por las obras del metro de Bogotá. Esta actividad busca brindar una vitrina comercial, permitiendo ampliar las oportunidades de comercialización y promover la visibilidad de sus productos a través de un espacio de intermediación de mercados.</t>
  </si>
  <si>
    <t xml:space="preserve">En el marco del Decreto 258 de 2025, “Por medio del cual se reglamenta el artículo 51 del Acuerdo Distrital 940 de 2024 sobre Medidas de Fomento por Obras de Alto Impacto”, la Secretaría Distrital de Desarrollo Económico busca mitigar los efectos económicos generados por las intervenciones urbanas en las zonas de influencia de obras de alto impacto, priorizando el fortalecimiento y la reactivación de los negocios locales afectados por dichas obras.
En este contexto, Se tendra la participacion en la feria en sale, en la localidad de chapinero con el propósito de impactar positivamente a las unidades productivas afectadas por las obras del metro de Bogotá. Esta actividad busca brindar una vitrina comercial, permitiendo ampliar las oportunidades de comercialización y promover la visibilidad de sus productos a través de un espacio de intermediación de mercados.
La actividad se alinea con las medidas de fomento establecidas en el Decreto 258 de 2025, que contemplan la priorización de estos negocios en programas de fortalecimiento empresarial, financiación e intermediación comercial, contribuyendo de manera directa a su reactivación económica y a la preservación del tejido empresarial local.
</t>
  </si>
  <si>
    <r>
      <rPr>
        <b/>
        <sz val="9"/>
        <color rgb="FF000000"/>
        <rFont val="aptos narrow"/>
        <family val="2"/>
        <scheme val="minor"/>
      </rPr>
      <t>Desmontaje</t>
    </r>
    <r>
      <rPr>
        <sz val="9"/>
        <color rgb="FF000000"/>
        <rFont val="aptos narrow"/>
        <family val="1"/>
        <scheme val="minor"/>
      </rPr>
      <t xml:space="preserve">:  Se requiere 3 operadores logisticos para iniciar a las 9:00pm para iniciar funciones en la plaza y luego desplazarse a la bodega de valladolid para el sabado 29 de noviembre            </t>
    </r>
  </si>
  <si>
    <r>
      <rPr>
        <b/>
        <sz val="9"/>
        <color rgb="FF000000"/>
        <rFont val="aptos narrow"/>
        <family val="2"/>
        <scheme val="minor"/>
      </rPr>
      <t>Montaje:</t>
    </r>
    <r>
      <rPr>
        <sz val="9"/>
        <color rgb="FF000000"/>
        <rFont val="aptos narrow"/>
        <family val="2"/>
        <scheme val="minor"/>
      </rPr>
      <t xml:space="preserve"> Se requiere 3 operadores logisticos para iniciar alas 2:00pm funciones en la bodega valladolid y luego desplazarse a la plaza el viernes 28 de noviembre                                            </t>
    </r>
  </si>
  <si>
    <t>#RQ:03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</si>
</sst>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COP]\ * #,##0_-;\-[$COP]\ * #,##0_-;_-[$COP]\ * &quot;-&quot;_-;_-@"/>
    <numFmt numFmtId="167" formatCode="_-* #,##0.00_-;\-* #,##0.00_-;_-* &quot;-&quot;??_-;_-@"/>
    <numFmt numFmtId="168" formatCode="_-* #,##0_-;\-* #,##0_-;_-* &quot;-&quot;??_-;_-@_-"/>
    <numFmt numFmtId="169" formatCode="[$-F800]dddd\,\ mmmm\ dd\,\ yyyy"/>
    <numFmt numFmtId="170" formatCode="_-&quot;$&quot;\ * #,##0.00_-;\-&quot;$&quot;\ * #,##0.00_-;_-&quot;$&quot;\ * &quot;-&quot;??_-;_-@"/>
    <numFmt numFmtId="171" formatCode="_-&quot;$&quot;\ * #,##0_-;\-&quot;$&quot;\ * #,##0_-;_-&quot;$&quot;\ * &quot;-&quot;??_-;_-@"/>
    <numFmt numFmtId="172" formatCode="_-[$COP]\ * #,##0.00_-;\-[$COP]\ * #,##0.00_-;_-[$COP]\ * &quot;-&quot;_-;_-@"/>
    <numFmt numFmtId="173" formatCode="_-&quot;$&quot;* #,##0_-;\-&quot;$&quot;* #,##0_-;_-&quot;$&quot;* &quot;-&quot;??_-;_-@_-"/>
    <numFmt numFmtId="174" formatCode="&quot;$&quot;\ #,##0"/>
    <numFmt numFmtId="175" formatCode="_-&quot;$&quot;\ * #,##0_-;\-&quot;$&quot;\ * #,##0_-;_-&quot;$&quot;\ * &quot;-&quot;??_-;_-@_-"/>
  </numFmts>
  <fonts count="57"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u/>
      <sz val="11"/>
      <color theme="10"/>
      <name val="aptos narrow"/>
      <family val="2"/>
      <scheme val="minor"/>
    </font>
    <font>
      <sz val="12"/>
      <color rgb="FF000000"/>
      <name val="aptos narrow"/>
      <family val="2"/>
      <scheme val="major"/>
    </font>
    <font>
      <b/>
      <sz val="12"/>
      <color rgb="FF000000"/>
      <name val="aptos narrow"/>
      <family val="2"/>
      <scheme val="major"/>
    </font>
    <font>
      <b/>
      <sz val="12"/>
      <color theme="1"/>
      <name val="aptos narrow"/>
      <family val="2"/>
      <scheme val="major"/>
    </font>
    <font>
      <sz val="12"/>
      <color theme="1"/>
      <name val="aptos narrow"/>
      <family val="2"/>
      <scheme val="major"/>
    </font>
    <font>
      <sz val="9"/>
      <color rgb="FF000000"/>
      <name val="aptos narrow"/>
      <family val="2"/>
      <scheme val="minor"/>
    </font>
    <font>
      <b/>
      <sz val="9"/>
      <color rgb="FF000000"/>
      <name val="aptos narrow"/>
      <family val="2"/>
      <scheme val="minor"/>
    </font>
  </fonts>
  <fills count="16">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79998168889431442"/>
        <bgColor rgb="FFFFFFFF"/>
      </patternFill>
    </fill>
  </fills>
  <borders count="6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7">
    <xf numFmtId="0" fontId="0" fillId="0" borderId="0"/>
    <xf numFmtId="43" fontId="14" fillId="0" borderId="0" applyFont="0" applyFill="0" applyBorder="0" applyAlignment="0" applyProtection="0"/>
    <xf numFmtId="0" fontId="6" fillId="0" borderId="8"/>
    <xf numFmtId="165" fontId="34" fillId="0" borderId="0" applyFont="0" applyFill="0" applyBorder="0" applyAlignment="0" applyProtection="0"/>
    <xf numFmtId="0" fontId="4" fillId="0" borderId="8"/>
    <xf numFmtId="0" fontId="41"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0" fontId="41" fillId="0" borderId="8"/>
    <xf numFmtId="0" fontId="3"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0" fontId="41" fillId="0" borderId="8"/>
    <xf numFmtId="0" fontId="41"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44" fontId="2" fillId="0" borderId="8" applyFont="0" applyFill="0" applyBorder="0" applyAlignment="0" applyProtection="0"/>
    <xf numFmtId="164" fontId="2" fillId="0" borderId="8" applyFont="0" applyFill="0" applyBorder="0" applyAlignment="0" applyProtection="0"/>
    <xf numFmtId="0" fontId="2" fillId="0" borderId="8"/>
    <xf numFmtId="164" fontId="2" fillId="0" borderId="8" applyFont="0" applyFill="0" applyBorder="0" applyAlignment="0" applyProtection="0"/>
    <xf numFmtId="0" fontId="42" fillId="0" borderId="8"/>
    <xf numFmtId="0" fontId="2" fillId="0" borderId="8"/>
    <xf numFmtId="44" fontId="2" fillId="0" borderId="8" applyFont="0" applyFill="0" applyBorder="0" applyAlignment="0" applyProtection="0"/>
    <xf numFmtId="0" fontId="2" fillId="0" borderId="8"/>
    <xf numFmtId="0" fontId="2" fillId="0" borderId="8"/>
    <xf numFmtId="9" fontId="2" fillId="0" borderId="8" applyFont="0" applyFill="0" applyBorder="0" applyAlignment="0" applyProtection="0"/>
    <xf numFmtId="0" fontId="2" fillId="0" borderId="8"/>
    <xf numFmtId="164" fontId="2" fillId="0" borderId="8" applyFont="0" applyFill="0" applyBorder="0" applyAlignment="0" applyProtection="0"/>
    <xf numFmtId="44" fontId="2" fillId="0" borderId="8" applyFont="0" applyFill="0" applyBorder="0" applyAlignment="0" applyProtection="0"/>
    <xf numFmtId="44" fontId="2" fillId="0" borderId="8" applyFont="0" applyFill="0" applyBorder="0" applyAlignment="0" applyProtection="0"/>
    <xf numFmtId="0" fontId="50" fillId="0" borderId="0" applyNumberFormat="0" applyFill="0" applyBorder="0" applyAlignment="0" applyProtection="0"/>
    <xf numFmtId="0" fontId="1" fillId="0" borderId="8"/>
  </cellStyleXfs>
  <cellXfs count="307">
    <xf numFmtId="0" fontId="0" fillId="0" borderId="0" xfId="0"/>
    <xf numFmtId="167" fontId="9" fillId="0" borderId="3" xfId="0" applyNumberFormat="1" applyFont="1" applyBorder="1" applyAlignment="1">
      <alignment horizontal="center" vertical="center"/>
    </xf>
    <xf numFmtId="167" fontId="9" fillId="0" borderId="3" xfId="0" applyNumberFormat="1" applyFont="1" applyBorder="1" applyAlignment="1">
      <alignment horizontal="center" vertical="center" wrapText="1"/>
    </xf>
    <xf numFmtId="167" fontId="10" fillId="0" borderId="3" xfId="0" applyNumberFormat="1" applyFont="1" applyBorder="1" applyAlignment="1">
      <alignment horizontal="center" vertical="center"/>
    </xf>
    <xf numFmtId="10" fontId="8" fillId="0" borderId="3" xfId="0" applyNumberFormat="1" applyFont="1" applyBorder="1" applyAlignment="1">
      <alignment horizontal="center" vertical="center" wrapText="1"/>
    </xf>
    <xf numFmtId="10" fontId="11" fillId="0" borderId="3" xfId="0" applyNumberFormat="1" applyFont="1" applyBorder="1" applyAlignment="1">
      <alignment horizontal="center" vertical="center" wrapText="1"/>
    </xf>
    <xf numFmtId="0" fontId="15" fillId="0" borderId="0" xfId="0" applyFont="1" applyProtection="1">
      <protection locked="0"/>
    </xf>
    <xf numFmtId="166" fontId="13" fillId="4" borderId="7" xfId="0" applyNumberFormat="1" applyFont="1" applyFill="1" applyBorder="1" applyAlignment="1">
      <alignment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5" fillId="0" borderId="0" xfId="0" applyFont="1" applyAlignment="1">
      <alignment horizontal="center" vertical="center"/>
    </xf>
    <xf numFmtId="0" fontId="23" fillId="0" borderId="0" xfId="0" applyFont="1" applyAlignment="1">
      <alignment horizontal="center" vertical="center"/>
    </xf>
    <xf numFmtId="0" fontId="15" fillId="8" borderId="0" xfId="0" applyFont="1" applyFill="1" applyAlignment="1">
      <alignment horizontal="center" vertical="center"/>
    </xf>
    <xf numFmtId="0" fontId="17" fillId="7" borderId="9"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7" borderId="9" xfId="0" applyFont="1" applyFill="1" applyBorder="1" applyAlignment="1">
      <alignment horizontal="center" vertical="center" wrapText="1"/>
    </xf>
    <xf numFmtId="0" fontId="21" fillId="8" borderId="0" xfId="0" applyFont="1" applyFill="1" applyAlignment="1">
      <alignment horizontal="center" vertical="center"/>
    </xf>
    <xf numFmtId="0" fontId="0" fillId="0" borderId="0" xfId="0" applyAlignment="1" applyProtection="1">
      <alignment horizontal="center" vertical="center"/>
      <protection locked="0"/>
    </xf>
    <xf numFmtId="168" fontId="0" fillId="0" borderId="0" xfId="1" applyNumberFormat="1"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8" fontId="8" fillId="6" borderId="9" xfId="0" applyNumberFormat="1" applyFont="1" applyFill="1" applyBorder="1" applyAlignment="1" applyProtection="1">
      <alignment horizontal="center" vertical="center" wrapText="1"/>
      <protection locked="0"/>
    </xf>
    <xf numFmtId="0" fontId="5"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8" fontId="0" fillId="0" borderId="8" xfId="1" applyNumberFormat="1" applyFont="1" applyBorder="1" applyAlignment="1" applyProtection="1">
      <alignment horizontal="center" vertical="center"/>
      <protection locked="0"/>
    </xf>
    <xf numFmtId="0" fontId="11" fillId="6" borderId="15" xfId="0" applyFont="1" applyFill="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33" fillId="8" borderId="9" xfId="0" applyFont="1" applyFill="1" applyBorder="1" applyAlignment="1" applyProtection="1">
      <alignment horizontal="left" vertical="center" wrapText="1"/>
      <protection locked="0"/>
    </xf>
    <xf numFmtId="0" fontId="12" fillId="0" borderId="8" xfId="0" applyFont="1" applyBorder="1" applyAlignment="1" applyProtection="1">
      <alignment vertical="center" wrapText="1"/>
      <protection locked="0"/>
    </xf>
    <xf numFmtId="0" fontId="12" fillId="0" borderId="8" xfId="0" applyFont="1" applyBorder="1" applyAlignment="1" applyProtection="1">
      <alignment horizontal="center" vertical="center" wrapText="1"/>
      <protection locked="0"/>
    </xf>
    <xf numFmtId="0" fontId="27" fillId="7" borderId="9" xfId="0" applyFont="1" applyFill="1" applyBorder="1" applyAlignment="1" applyProtection="1">
      <alignment horizontal="center" vertical="center"/>
      <protection locked="0"/>
    </xf>
    <xf numFmtId="0" fontId="27" fillId="7" borderId="9" xfId="0" applyFont="1" applyFill="1" applyBorder="1" applyAlignment="1" applyProtection="1">
      <alignment horizontal="center" vertical="center" wrapText="1"/>
      <protection locked="0"/>
    </xf>
    <xf numFmtId="0" fontId="11" fillId="4" borderId="15" xfId="0" applyFont="1" applyFill="1" applyBorder="1" applyAlignment="1" applyProtection="1">
      <alignment horizontal="center" vertical="center" wrapText="1"/>
      <protection locked="0"/>
    </xf>
    <xf numFmtId="168" fontId="11" fillId="4" borderId="15" xfId="1" applyNumberFormat="1" applyFont="1" applyFill="1" applyBorder="1" applyAlignment="1" applyProtection="1">
      <alignment horizontal="center" vertical="center" wrapText="1"/>
      <protection locked="0"/>
    </xf>
    <xf numFmtId="0" fontId="11" fillId="5" borderId="15" xfId="0" applyFont="1" applyFill="1" applyBorder="1" applyAlignment="1" applyProtection="1">
      <alignment horizontal="center" vertical="center" wrapText="1"/>
      <protection locked="0"/>
    </xf>
    <xf numFmtId="0" fontId="11" fillId="4" borderId="17" xfId="0" applyFont="1" applyFill="1" applyBorder="1" applyAlignment="1" applyProtection="1">
      <alignment horizontal="center" vertical="center" wrapText="1"/>
      <protection locked="0"/>
    </xf>
    <xf numFmtId="0" fontId="8" fillId="6" borderId="15" xfId="0" applyFont="1" applyFill="1" applyBorder="1" applyAlignment="1" applyProtection="1">
      <alignment horizontal="center" vertical="center" wrapText="1"/>
      <protection locked="0"/>
    </xf>
    <xf numFmtId="168" fontId="12" fillId="6" borderId="15" xfId="1" applyNumberFormat="1" applyFont="1" applyFill="1" applyBorder="1" applyAlignment="1" applyProtection="1">
      <alignment horizontal="center" vertical="center" wrapText="1"/>
      <protection locked="0"/>
    </xf>
    <xf numFmtId="168" fontId="8" fillId="6" borderId="17" xfId="0" applyNumberFormat="1"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center" vertical="center" wrapText="1"/>
      <protection locked="0"/>
    </xf>
    <xf numFmtId="168" fontId="8" fillId="6" borderId="13" xfId="1" applyNumberFormat="1" applyFont="1" applyFill="1" applyBorder="1" applyAlignment="1" applyProtection="1">
      <alignment horizontal="center" vertical="center" wrapText="1"/>
      <protection locked="0"/>
    </xf>
    <xf numFmtId="168" fontId="12" fillId="6" borderId="13" xfId="1" applyNumberFormat="1" applyFont="1" applyFill="1" applyBorder="1" applyAlignment="1" applyProtection="1">
      <alignment horizontal="center" vertical="center" wrapText="1"/>
      <protection locked="0"/>
    </xf>
    <xf numFmtId="0" fontId="21" fillId="0" borderId="9" xfId="0" applyFont="1" applyBorder="1" applyAlignment="1" applyProtection="1">
      <alignment horizontal="center" vertical="center"/>
      <protection locked="0"/>
    </xf>
    <xf numFmtId="172" fontId="29" fillId="10" borderId="9" xfId="0" applyNumberFormat="1" applyFont="1" applyFill="1" applyBorder="1" applyAlignment="1">
      <alignment horizontal="center" vertical="center" wrapText="1"/>
    </xf>
    <xf numFmtId="172" fontId="28" fillId="9" borderId="9" xfId="1" applyNumberFormat="1" applyFont="1" applyFill="1" applyBorder="1" applyAlignment="1" applyProtection="1">
      <alignment horizontal="center" vertical="center" wrapText="1"/>
      <protection locked="0"/>
    </xf>
    <xf numFmtId="172" fontId="28" fillId="9" borderId="9" xfId="1" applyNumberFormat="1" applyFont="1" applyFill="1" applyBorder="1" applyAlignment="1" applyProtection="1">
      <alignment horizontal="center" vertical="center" wrapText="1"/>
    </xf>
    <xf numFmtId="173" fontId="12" fillId="6" borderId="15" xfId="3" applyNumberFormat="1" applyFont="1" applyFill="1" applyBorder="1" applyAlignment="1" applyProtection="1">
      <alignment horizontal="center" vertical="center" wrapText="1"/>
      <protection locked="0"/>
    </xf>
    <xf numFmtId="0" fontId="4" fillId="0" borderId="8" xfId="4"/>
    <xf numFmtId="0" fontId="35" fillId="0" borderId="25" xfId="4" applyFont="1" applyBorder="1" applyAlignment="1">
      <alignment vertical="center"/>
    </xf>
    <xf numFmtId="0" fontId="35" fillId="0" borderId="25" xfId="4" applyFont="1" applyBorder="1" applyAlignment="1">
      <alignment vertical="center" wrapText="1"/>
    </xf>
    <xf numFmtId="0" fontId="36" fillId="0" borderId="25" xfId="4" applyFont="1" applyBorder="1" applyAlignment="1">
      <alignment horizontal="center" vertical="center" wrapText="1"/>
    </xf>
    <xf numFmtId="0" fontId="36" fillId="0" borderId="9" xfId="4" applyFont="1" applyBorder="1" applyAlignment="1">
      <alignment horizontal="center" vertical="center" wrapText="1"/>
    </xf>
    <xf numFmtId="0" fontId="11" fillId="4" borderId="22" xfId="0" applyFont="1" applyFill="1" applyBorder="1" applyAlignment="1" applyProtection="1">
      <alignment horizontal="center" vertical="center" wrapText="1"/>
      <protection locked="0"/>
    </xf>
    <xf numFmtId="0" fontId="11" fillId="4" borderId="23" xfId="0" applyFont="1" applyFill="1" applyBorder="1" applyAlignment="1" applyProtection="1">
      <alignment horizontal="center" vertical="center" wrapText="1"/>
      <protection locked="0"/>
    </xf>
    <xf numFmtId="0" fontId="11" fillId="6" borderId="39" xfId="0" applyFont="1" applyFill="1" applyBorder="1" applyAlignment="1" applyProtection="1">
      <alignment horizontal="center" vertical="center" wrapText="1"/>
      <protection locked="0"/>
    </xf>
    <xf numFmtId="0" fontId="11" fillId="6" borderId="29" xfId="0" applyFont="1" applyFill="1" applyBorder="1" applyAlignment="1" applyProtection="1">
      <alignment horizontal="center" vertical="center" wrapText="1"/>
      <protection locked="0"/>
    </xf>
    <xf numFmtId="0" fontId="12" fillId="0" borderId="42" xfId="0" applyFont="1" applyBorder="1" applyAlignment="1" applyProtection="1">
      <alignment horizontal="center" vertical="center" wrapText="1"/>
      <protection locked="0"/>
    </xf>
    <xf numFmtId="0" fontId="33" fillId="8" borderId="42" xfId="0" applyFont="1" applyFill="1" applyBorder="1" applyAlignment="1" applyProtection="1">
      <alignment horizontal="left" vertical="center" wrapText="1"/>
      <protection locked="0"/>
    </xf>
    <xf numFmtId="0" fontId="5"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0" fillId="0" borderId="0" xfId="0" applyFont="1" applyAlignment="1">
      <alignment horizontal="right" vertical="center"/>
    </xf>
    <xf numFmtId="166" fontId="13" fillId="4" borderId="43" xfId="0" applyNumberFormat="1" applyFont="1" applyFill="1" applyBorder="1" applyAlignment="1">
      <alignment vertical="center" wrapText="1"/>
    </xf>
    <xf numFmtId="0" fontId="11" fillId="6"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2" xfId="0" applyFont="1" applyFill="1" applyBorder="1" applyAlignment="1">
      <alignment horizontal="left" vertical="center" wrapText="1"/>
    </xf>
    <xf numFmtId="0" fontId="12" fillId="6" borderId="3" xfId="0" applyFont="1" applyFill="1" applyBorder="1" applyAlignment="1">
      <alignment horizontal="center" vertical="center" wrapText="1"/>
    </xf>
    <xf numFmtId="168" fontId="8" fillId="6" borderId="10" xfId="1" applyNumberFormat="1" applyFont="1" applyFill="1" applyBorder="1" applyAlignment="1">
      <alignment horizontal="center" vertical="center" wrapText="1"/>
    </xf>
    <xf numFmtId="0" fontId="11" fillId="6" borderId="3"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0" fontId="12" fillId="6" borderId="3" xfId="0" applyFont="1" applyFill="1" applyBorder="1" applyAlignment="1">
      <alignment horizontal="left" vertical="center" wrapText="1"/>
    </xf>
    <xf numFmtId="0" fontId="12" fillId="6" borderId="1" xfId="0" applyFont="1" applyFill="1" applyBorder="1" applyAlignment="1">
      <alignment horizontal="left" vertical="center" wrapText="1"/>
    </xf>
    <xf numFmtId="0" fontId="11" fillId="6" borderId="44" xfId="0" applyFont="1" applyFill="1" applyBorder="1" applyAlignment="1">
      <alignment horizontal="center" vertical="center" wrapText="1"/>
    </xf>
    <xf numFmtId="0" fontId="8" fillId="6" borderId="44" xfId="0" applyFont="1" applyFill="1" applyBorder="1" applyAlignment="1">
      <alignment horizontal="center" vertical="center" wrapText="1"/>
    </xf>
    <xf numFmtId="0" fontId="12" fillId="6" borderId="44" xfId="0" applyFont="1" applyFill="1" applyBorder="1" applyAlignment="1">
      <alignment horizontal="left" vertical="center" wrapText="1"/>
    </xf>
    <xf numFmtId="0" fontId="15" fillId="0" borderId="8" xfId="17" applyFont="1" applyProtection="1">
      <protection locked="0"/>
    </xf>
    <xf numFmtId="0" fontId="21" fillId="0" borderId="9" xfId="0" applyFont="1" applyBorder="1" applyAlignment="1" applyProtection="1">
      <alignment horizontal="center" vertical="center" wrapText="1"/>
      <protection locked="0"/>
    </xf>
    <xf numFmtId="0" fontId="44" fillId="0" borderId="0" xfId="0" applyFont="1"/>
    <xf numFmtId="0" fontId="15" fillId="0" borderId="57" xfId="0" applyFont="1" applyBorder="1" applyAlignment="1">
      <alignment horizontal="center" vertical="center"/>
    </xf>
    <xf numFmtId="0" fontId="15" fillId="0" borderId="53" xfId="0" applyFont="1" applyBorder="1" applyAlignment="1">
      <alignment horizontal="center" vertical="center"/>
    </xf>
    <xf numFmtId="0" fontId="46" fillId="0" borderId="54" xfId="0" applyFont="1" applyBorder="1" applyAlignment="1">
      <alignment horizontal="right" vertical="center"/>
    </xf>
    <xf numFmtId="166" fontId="13" fillId="4" borderId="60" xfId="0" applyNumberFormat="1" applyFont="1" applyFill="1" applyBorder="1" applyAlignment="1">
      <alignment vertical="center" wrapText="1"/>
    </xf>
    <xf numFmtId="1" fontId="8" fillId="6" borderId="21" xfId="1" applyNumberFormat="1" applyFont="1" applyFill="1" applyBorder="1" applyAlignment="1" applyProtection="1">
      <alignment horizontal="center" vertical="center" wrapText="1"/>
      <protection locked="0"/>
    </xf>
    <xf numFmtId="1" fontId="8" fillId="6" borderId="11" xfId="1" applyNumberFormat="1" applyFont="1" applyFill="1" applyBorder="1" applyAlignment="1" applyProtection="1">
      <alignment horizontal="center" vertical="center" wrapText="1"/>
      <protection locked="0"/>
    </xf>
    <xf numFmtId="1" fontId="8" fillId="6" borderId="9" xfId="1" applyNumberFormat="1" applyFont="1" applyFill="1" applyBorder="1" applyAlignment="1" applyProtection="1">
      <alignment horizontal="center" vertical="center" wrapText="1"/>
      <protection locked="0"/>
    </xf>
    <xf numFmtId="1" fontId="8" fillId="6" borderId="33" xfId="1" applyNumberFormat="1" applyFont="1" applyFill="1" applyBorder="1" applyAlignment="1" applyProtection="1">
      <alignment horizontal="center" vertical="center" wrapText="1"/>
      <protection locked="0"/>
    </xf>
    <xf numFmtId="1" fontId="8" fillId="6" borderId="19" xfId="1" applyNumberFormat="1" applyFont="1" applyFill="1" applyBorder="1" applyAlignment="1" applyProtection="1">
      <alignment horizontal="center" vertical="center" wrapText="1"/>
      <protection locked="0"/>
    </xf>
    <xf numFmtId="1" fontId="8" fillId="6" borderId="32" xfId="1" applyNumberFormat="1" applyFont="1" applyFill="1" applyBorder="1" applyAlignment="1" applyProtection="1">
      <alignment horizontal="center" vertical="center" wrapText="1"/>
      <protection locked="0"/>
    </xf>
    <xf numFmtId="1" fontId="8" fillId="6" borderId="17" xfId="1" applyNumberFormat="1" applyFont="1" applyFill="1" applyBorder="1" applyAlignment="1" applyProtection="1">
      <alignment horizontal="center" vertical="center" wrapText="1"/>
      <protection locked="0"/>
    </xf>
    <xf numFmtId="1" fontId="8" fillId="6" borderId="34" xfId="1" applyNumberFormat="1" applyFont="1" applyFill="1" applyBorder="1" applyAlignment="1" applyProtection="1">
      <alignment horizontal="center" vertical="center" wrapText="1"/>
      <protection locked="0"/>
    </xf>
    <xf numFmtId="0" fontId="15" fillId="0" borderId="11" xfId="0" applyFont="1" applyBorder="1" applyAlignment="1">
      <alignment vertical="center" wrapText="1"/>
    </xf>
    <xf numFmtId="0" fontId="17" fillId="5" borderId="14" xfId="0" applyFont="1" applyFill="1" applyBorder="1" applyAlignment="1">
      <alignment vertical="center" wrapText="1"/>
    </xf>
    <xf numFmtId="173" fontId="21" fillId="0" borderId="9" xfId="0" applyNumberFormat="1" applyFont="1" applyBorder="1" applyAlignment="1" applyProtection="1">
      <alignment horizontal="center" vertical="center"/>
      <protection locked="0"/>
    </xf>
    <xf numFmtId="1" fontId="17" fillId="0" borderId="9" xfId="1" applyNumberFormat="1" applyFont="1" applyBorder="1" applyAlignment="1" applyProtection="1">
      <alignment horizontal="center" vertical="center" wrapText="1"/>
      <protection locked="0"/>
    </xf>
    <xf numFmtId="1" fontId="17" fillId="0" borderId="9" xfId="0" applyNumberFormat="1" applyFont="1" applyBorder="1" applyAlignment="1" applyProtection="1">
      <alignment horizontal="center" vertical="center" wrapText="1"/>
      <protection locked="0"/>
    </xf>
    <xf numFmtId="174" fontId="19" fillId="0" borderId="9" xfId="0" applyNumberFormat="1" applyFont="1" applyBorder="1" applyAlignment="1" applyProtection="1">
      <alignment horizontal="center" vertical="center"/>
      <protection locked="0"/>
    </xf>
    <xf numFmtId="49" fontId="45" fillId="8" borderId="11" xfId="0" applyNumberFormat="1" applyFont="1" applyFill="1" applyBorder="1" applyAlignment="1" applyProtection="1">
      <alignment horizontal="center" vertical="center" wrapText="1"/>
      <protection locked="0"/>
    </xf>
    <xf numFmtId="49" fontId="45" fillId="8" borderId="9" xfId="0" applyNumberFormat="1" applyFont="1" applyFill="1" applyBorder="1" applyAlignment="1" applyProtection="1">
      <alignment horizontal="center" vertical="center" wrapText="1"/>
      <protection locked="0"/>
    </xf>
    <xf numFmtId="174" fontId="8" fillId="6" borderId="24" xfId="18" applyNumberFormat="1" applyFont="1" applyFill="1" applyBorder="1" applyAlignment="1" applyProtection="1">
      <alignment vertical="center" wrapText="1"/>
    </xf>
    <xf numFmtId="174" fontId="8" fillId="6" borderId="26" xfId="18" applyNumberFormat="1" applyFont="1" applyFill="1" applyBorder="1" applyAlignment="1" applyProtection="1">
      <alignment vertical="center" wrapText="1"/>
    </xf>
    <xf numFmtId="0" fontId="44" fillId="4" borderId="45" xfId="0" applyFont="1" applyFill="1" applyBorder="1" applyAlignment="1" applyProtection="1">
      <alignment horizontal="center" vertical="center" wrapText="1"/>
      <protection locked="0"/>
    </xf>
    <xf numFmtId="0" fontId="44" fillId="4" borderId="46" xfId="0" applyFont="1" applyFill="1" applyBorder="1" applyAlignment="1" applyProtection="1">
      <alignment horizontal="center" vertical="center" wrapText="1"/>
      <protection locked="0"/>
    </xf>
    <xf numFmtId="0" fontId="44" fillId="4" borderId="47" xfId="0" applyFont="1" applyFill="1" applyBorder="1" applyAlignment="1" applyProtection="1">
      <alignment horizontal="center" vertical="center" wrapText="1"/>
      <protection locked="0"/>
    </xf>
    <xf numFmtId="0" fontId="44" fillId="4" borderId="48" xfId="0" applyFont="1" applyFill="1" applyBorder="1" applyAlignment="1" applyProtection="1">
      <alignment horizontal="center" vertical="center" wrapText="1"/>
      <protection locked="0"/>
    </xf>
    <xf numFmtId="0" fontId="44" fillId="4" borderId="9" xfId="0" applyFont="1" applyFill="1" applyBorder="1" applyAlignment="1" applyProtection="1">
      <alignment horizontal="center" vertical="center" wrapText="1"/>
      <protection locked="0"/>
    </xf>
    <xf numFmtId="175" fontId="43" fillId="8" borderId="3" xfId="31" applyNumberFormat="1" applyFont="1" applyFill="1" applyBorder="1" applyAlignment="1" applyProtection="1">
      <alignment horizontal="center" vertical="center" wrapText="1"/>
    </xf>
    <xf numFmtId="175" fontId="43" fillId="8" borderId="1" xfId="31" applyNumberFormat="1" applyFont="1" applyFill="1" applyBorder="1" applyAlignment="1" applyProtection="1">
      <alignment horizontal="center" vertical="center" wrapText="1"/>
    </xf>
    <xf numFmtId="174" fontId="19" fillId="0" borderId="9" xfId="0" applyNumberFormat="1" applyFont="1" applyBorder="1" applyAlignment="1">
      <alignment horizontal="center" vertical="center"/>
    </xf>
    <xf numFmtId="0" fontId="24" fillId="0" borderId="8" xfId="0" applyFont="1" applyBorder="1" applyAlignment="1">
      <alignment horizontal="center" vertical="center"/>
    </xf>
    <xf numFmtId="0" fontId="32" fillId="7" borderId="9" xfId="0" applyFont="1" applyFill="1" applyBorder="1" applyAlignment="1">
      <alignment horizontal="center" vertical="center" wrapText="1"/>
    </xf>
    <xf numFmtId="0" fontId="0" fillId="0" borderId="0" xfId="0" applyAlignment="1">
      <alignment horizontal="center" vertical="center"/>
    </xf>
    <xf numFmtId="170" fontId="17" fillId="5" borderId="52" xfId="0" applyNumberFormat="1" applyFont="1" applyFill="1" applyBorder="1" applyAlignment="1">
      <alignment horizontal="center" vertical="center" wrapText="1"/>
    </xf>
    <xf numFmtId="0" fontId="11" fillId="4" borderId="9" xfId="0" applyFont="1" applyFill="1" applyBorder="1" applyAlignment="1">
      <alignment horizontal="center" vertical="center" wrapText="1"/>
    </xf>
    <xf numFmtId="168" fontId="11" fillId="4" borderId="9" xfId="1" applyNumberFormat="1" applyFont="1" applyFill="1" applyBorder="1" applyAlignment="1" applyProtection="1">
      <alignment horizontal="center" vertical="center" wrapText="1"/>
    </xf>
    <xf numFmtId="0" fontId="11" fillId="5"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21" fillId="0" borderId="9" xfId="0" applyFont="1" applyBorder="1" applyAlignment="1">
      <alignment horizontal="center" vertical="center"/>
    </xf>
    <xf numFmtId="173" fontId="21" fillId="0" borderId="9" xfId="0" applyNumberFormat="1" applyFont="1" applyBorder="1" applyAlignment="1">
      <alignment horizontal="center" vertical="center"/>
    </xf>
    <xf numFmtId="166" fontId="28" fillId="9" borderId="9" xfId="1" applyNumberFormat="1" applyFont="1" applyFill="1" applyBorder="1" applyAlignment="1" applyProtection="1">
      <alignment horizontal="center" vertical="center" wrapText="1"/>
    </xf>
    <xf numFmtId="166" fontId="28" fillId="9" borderId="17" xfId="1" applyNumberFormat="1" applyFont="1" applyFill="1" applyBorder="1" applyAlignment="1" applyProtection="1">
      <alignment horizontal="center" vertical="center" wrapText="1"/>
    </xf>
    <xf numFmtId="166" fontId="29" fillId="10" borderId="51" xfId="0" applyNumberFormat="1" applyFont="1" applyFill="1" applyBorder="1" applyAlignment="1">
      <alignment horizontal="center" vertical="center" wrapText="1"/>
    </xf>
    <xf numFmtId="0" fontId="1" fillId="0" borderId="8" xfId="46"/>
    <xf numFmtId="0" fontId="36" fillId="8" borderId="26" xfId="4" applyFont="1" applyFill="1" applyBorder="1" applyAlignment="1" applyProtection="1">
      <alignment horizontal="center" wrapText="1"/>
      <protection locked="0"/>
    </xf>
    <xf numFmtId="0" fontId="36" fillId="8" borderId="9" xfId="4" applyFont="1" applyFill="1" applyBorder="1" applyAlignment="1" applyProtection="1">
      <alignment horizontal="center" wrapText="1"/>
      <protection locked="0"/>
    </xf>
    <xf numFmtId="0" fontId="20" fillId="0" borderId="9" xfId="0" applyFont="1" applyBorder="1" applyAlignment="1">
      <alignment horizontal="center" vertical="center" wrapText="1"/>
    </xf>
    <xf numFmtId="9" fontId="20" fillId="0" borderId="9" xfId="0" applyNumberFormat="1" applyFont="1" applyBorder="1" applyAlignment="1">
      <alignment horizontal="center" vertical="center" wrapText="1"/>
    </xf>
    <xf numFmtId="0" fontId="36" fillId="0" borderId="9" xfId="4" applyFont="1" applyBorder="1" applyAlignment="1" applyProtection="1">
      <alignment horizontal="center" wrapText="1"/>
      <protection locked="0"/>
    </xf>
    <xf numFmtId="0" fontId="36" fillId="0" borderId="26" xfId="4" applyFont="1" applyBorder="1" applyAlignment="1" applyProtection="1">
      <alignment horizontal="center" wrapText="1"/>
      <protection locked="0"/>
    </xf>
    <xf numFmtId="0" fontId="11" fillId="15" borderId="1" xfId="0" applyFont="1" applyFill="1" applyBorder="1" applyAlignment="1">
      <alignment horizontal="center" vertical="center" wrapText="1"/>
    </xf>
    <xf numFmtId="169" fontId="51" fillId="0" borderId="16" xfId="0" applyNumberFormat="1" applyFont="1" applyBorder="1" applyAlignment="1">
      <alignment horizontal="center" vertical="center" wrapText="1"/>
    </xf>
    <xf numFmtId="0" fontId="53" fillId="3" borderId="9" xfId="0" applyFont="1" applyFill="1" applyBorder="1" applyAlignment="1">
      <alignment horizontal="center" vertical="center" wrapText="1"/>
    </xf>
    <xf numFmtId="14" fontId="52" fillId="0" borderId="9" xfId="0" applyNumberFormat="1" applyFont="1" applyBorder="1" applyAlignment="1">
      <alignment horizontal="center" vertical="center" wrapText="1"/>
    </xf>
    <xf numFmtId="0" fontId="51" fillId="0" borderId="9" xfId="0" applyFont="1" applyBorder="1" applyAlignment="1">
      <alignment vertical="center" wrapText="1"/>
    </xf>
    <xf numFmtId="174" fontId="0" fillId="0" borderId="0" xfId="0" applyNumberFormat="1" applyAlignment="1" applyProtection="1">
      <alignment horizontal="center" vertical="center"/>
      <protection locked="0"/>
    </xf>
    <xf numFmtId="0" fontId="54" fillId="3" borderId="9" xfId="0" applyFont="1" applyFill="1" applyBorder="1" applyAlignment="1">
      <alignment horizontal="center" vertical="center" wrapText="1"/>
    </xf>
    <xf numFmtId="49" fontId="55" fillId="8" borderId="9" xfId="0" applyNumberFormat="1" applyFont="1" applyFill="1" applyBorder="1" applyAlignment="1" applyProtection="1">
      <alignment horizontal="left" vertical="center" wrapText="1"/>
      <protection locked="0"/>
    </xf>
    <xf numFmtId="49" fontId="55" fillId="8" borderId="9" xfId="0" applyNumberFormat="1" applyFont="1" applyFill="1" applyBorder="1" applyAlignment="1" applyProtection="1">
      <alignment horizontal="center" vertical="center" wrapText="1"/>
      <protection locked="0"/>
    </xf>
    <xf numFmtId="0" fontId="50" fillId="3" borderId="9" xfId="45" applyFill="1" applyBorder="1" applyAlignment="1">
      <alignment vertical="top" wrapText="1"/>
    </xf>
    <xf numFmtId="14" fontId="52" fillId="0" borderId="9" xfId="0" applyNumberFormat="1" applyFont="1" applyBorder="1" applyAlignment="1">
      <alignment horizontal="center" vertical="top" wrapText="1"/>
    </xf>
    <xf numFmtId="0" fontId="54" fillId="3" borderId="9" xfId="0" applyFont="1" applyFill="1" applyBorder="1" applyAlignment="1">
      <alignment horizontal="center" vertical="top" wrapText="1"/>
    </xf>
    <xf numFmtId="0" fontId="44" fillId="4" borderId="46" xfId="0" applyFont="1" applyFill="1" applyBorder="1" applyAlignment="1" applyProtection="1">
      <alignment horizontal="center" vertical="top" wrapText="1"/>
      <protection locked="0"/>
    </xf>
    <xf numFmtId="0" fontId="8" fillId="6" borderId="2" xfId="0" applyFont="1" applyFill="1" applyBorder="1" applyAlignment="1">
      <alignment horizontal="center" vertical="top" wrapText="1"/>
    </xf>
    <xf numFmtId="0" fontId="8" fillId="6" borderId="3" xfId="0" applyFont="1" applyFill="1" applyBorder="1" applyAlignment="1">
      <alignment horizontal="center" vertical="top" wrapText="1"/>
    </xf>
    <xf numFmtId="0" fontId="8" fillId="6" borderId="1" xfId="0" applyFont="1" applyFill="1" applyBorder="1" applyAlignment="1">
      <alignment horizontal="center" vertical="top" wrapText="1"/>
    </xf>
    <xf numFmtId="0" fontId="12" fillId="6" borderId="3" xfId="0" applyFont="1" applyFill="1" applyBorder="1" applyAlignment="1">
      <alignment horizontal="center" vertical="top" wrapText="1"/>
    </xf>
    <xf numFmtId="0" fontId="12" fillId="6" borderId="1" xfId="0" applyFont="1" applyFill="1" applyBorder="1" applyAlignment="1">
      <alignment horizontal="center" vertical="top" wrapText="1"/>
    </xf>
    <xf numFmtId="0" fontId="12" fillId="6" borderId="44" xfId="0" applyFont="1" applyFill="1" applyBorder="1" applyAlignment="1">
      <alignment horizontal="center" vertical="top" wrapText="1"/>
    </xf>
    <xf numFmtId="0" fontId="0" fillId="0" borderId="0" xfId="0" applyAlignment="1">
      <alignment vertical="top"/>
    </xf>
    <xf numFmtId="49" fontId="56" fillId="8" borderId="9" xfId="0" applyNumberFormat="1" applyFont="1" applyFill="1" applyBorder="1" applyAlignment="1" applyProtection="1">
      <alignment horizontal="left" vertical="center" wrapText="1"/>
      <protection locked="0"/>
    </xf>
    <xf numFmtId="0" fontId="17" fillId="7" borderId="9" xfId="0" applyFont="1" applyFill="1" applyBorder="1" applyAlignment="1">
      <alignment horizontal="center" vertical="center" wrapText="1"/>
    </xf>
    <xf numFmtId="0" fontId="17" fillId="3" borderId="9" xfId="0" applyFont="1" applyFill="1" applyBorder="1" applyAlignment="1">
      <alignment horizontal="center" vertical="center" wrapText="1"/>
    </xf>
    <xf numFmtId="14" fontId="17" fillId="0" borderId="9" xfId="0" applyNumberFormat="1" applyFont="1" applyBorder="1" applyAlignment="1">
      <alignment horizontal="center" vertical="center" wrapText="1"/>
    </xf>
    <xf numFmtId="0" fontId="17" fillId="7" borderId="11"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15" fillId="0" borderId="9" xfId="0" applyFont="1" applyBorder="1" applyAlignment="1">
      <alignment horizontal="left" vertical="center" wrapText="1"/>
    </xf>
    <xf numFmtId="0" fontId="20" fillId="7" borderId="9" xfId="0" applyFont="1" applyFill="1" applyBorder="1" applyAlignment="1">
      <alignment horizontal="center" vertical="center" wrapText="1"/>
    </xf>
    <xf numFmtId="0" fontId="15" fillId="0" borderId="9" xfId="0" applyFont="1" applyBorder="1" applyAlignment="1">
      <alignment horizontal="center" vertical="center" wrapText="1"/>
    </xf>
    <xf numFmtId="0" fontId="54" fillId="0" borderId="62" xfId="0" applyFont="1" applyBorder="1" applyAlignment="1">
      <alignment horizontal="center" vertical="center" wrapText="1"/>
    </xf>
    <xf numFmtId="0" fontId="54" fillId="0" borderId="63" xfId="0" applyFont="1" applyBorder="1" applyAlignment="1">
      <alignment horizontal="center" vertical="center" wrapText="1"/>
    </xf>
    <xf numFmtId="0" fontId="54" fillId="0" borderId="16" xfId="0" applyFont="1" applyBorder="1" applyAlignment="1">
      <alignment horizontal="center" vertical="center" wrapText="1"/>
    </xf>
    <xf numFmtId="0" fontId="54" fillId="0" borderId="64" xfId="0" applyFont="1" applyBorder="1" applyAlignment="1">
      <alignment horizontal="center" vertical="center" wrapText="1"/>
    </xf>
    <xf numFmtId="0" fontId="18" fillId="2" borderId="51" xfId="17" applyFont="1" applyFill="1" applyBorder="1" applyAlignment="1">
      <alignment horizontal="center" vertical="center" wrapText="1"/>
    </xf>
    <xf numFmtId="0" fontId="18" fillId="2" borderId="12" xfId="17" applyFont="1" applyFill="1" applyBorder="1" applyAlignment="1">
      <alignment horizontal="center" vertical="center" wrapText="1"/>
    </xf>
    <xf numFmtId="0" fontId="13" fillId="4" borderId="4" xfId="0" applyFont="1" applyFill="1" applyBorder="1" applyAlignment="1">
      <alignment horizontal="center" vertical="center" wrapText="1"/>
    </xf>
    <xf numFmtId="0" fontId="7" fillId="0" borderId="5" xfId="0" applyFont="1" applyBorder="1"/>
    <xf numFmtId="0" fontId="7" fillId="0" borderId="6" xfId="0" applyFont="1" applyBorder="1"/>
    <xf numFmtId="0" fontId="18" fillId="2" borderId="22" xfId="17" applyFont="1" applyFill="1" applyBorder="1" applyAlignment="1">
      <alignment horizontal="center" vertical="center" wrapText="1"/>
    </xf>
    <xf numFmtId="0" fontId="18" fillId="2" borderId="23" xfId="17" applyFont="1" applyFill="1" applyBorder="1" applyAlignment="1">
      <alignment horizontal="center" vertical="center" wrapText="1"/>
    </xf>
    <xf numFmtId="0" fontId="18" fillId="2" borderId="50" xfId="17" applyFont="1" applyFill="1" applyBorder="1" applyAlignment="1">
      <alignment horizontal="center" vertical="center" wrapText="1"/>
    </xf>
    <xf numFmtId="0" fontId="18" fillId="2" borderId="17" xfId="17" applyFont="1" applyFill="1" applyBorder="1" applyAlignment="1">
      <alignment horizontal="center" vertical="center" wrapText="1"/>
    </xf>
    <xf numFmtId="0" fontId="11" fillId="4" borderId="35" xfId="0" applyFont="1" applyFill="1" applyBorder="1" applyAlignment="1" applyProtection="1">
      <alignment horizontal="center" vertical="center" wrapText="1"/>
      <protection locked="0"/>
    </xf>
    <xf numFmtId="0" fontId="11" fillId="4" borderId="36" xfId="0"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40" xfId="0" applyFont="1" applyFill="1" applyBorder="1" applyAlignment="1" applyProtection="1">
      <alignment horizontal="center" vertical="center" wrapText="1"/>
      <protection locked="0"/>
    </xf>
    <xf numFmtId="0" fontId="11" fillId="6" borderId="41"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0"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8" fillId="2" borderId="9" xfId="0" applyFont="1" applyFill="1" applyBorder="1" applyAlignment="1" applyProtection="1">
      <alignment horizontal="center" vertical="center" wrapText="1"/>
      <protection locked="0"/>
    </xf>
    <xf numFmtId="0" fontId="26" fillId="4" borderId="9" xfId="0" applyFont="1" applyFill="1" applyBorder="1" applyAlignment="1" applyProtection="1">
      <alignment horizontal="center" vertical="center" wrapText="1"/>
      <protection locked="0"/>
    </xf>
    <xf numFmtId="0" fontId="27" fillId="0" borderId="9" xfId="0" applyFont="1" applyBorder="1" applyAlignment="1" applyProtection="1">
      <alignment horizontal="center" vertical="center"/>
      <protection locked="0"/>
    </xf>
    <xf numFmtId="169" fontId="27" fillId="0" borderId="9" xfId="0" applyNumberFormat="1" applyFont="1" applyBorder="1" applyAlignment="1" applyProtection="1">
      <alignment horizontal="center" vertical="center" wrapText="1"/>
      <protection locked="0"/>
    </xf>
    <xf numFmtId="10" fontId="27" fillId="0" borderId="9" xfId="0" applyNumberFormat="1" applyFont="1" applyBorder="1" applyAlignment="1">
      <alignment horizontal="center" vertical="center"/>
    </xf>
    <xf numFmtId="10" fontId="27" fillId="0" borderId="9" xfId="0" applyNumberFormat="1" applyFont="1" applyBorder="1" applyAlignment="1">
      <alignment horizontal="center" vertical="center" wrapText="1"/>
    </xf>
    <xf numFmtId="10" fontId="27" fillId="0" borderId="13" xfId="0" applyNumberFormat="1" applyFont="1" applyBorder="1" applyAlignment="1">
      <alignment horizontal="center" vertical="center"/>
    </xf>
    <xf numFmtId="10" fontId="27" fillId="0" borderId="14" xfId="0" applyNumberFormat="1" applyFont="1" applyBorder="1" applyAlignment="1">
      <alignment horizontal="center" vertical="center"/>
    </xf>
    <xf numFmtId="10" fontId="27" fillId="0" borderId="13" xfId="0" applyNumberFormat="1" applyFont="1" applyBorder="1" applyAlignment="1">
      <alignment horizontal="center" vertical="center" wrapText="1"/>
    </xf>
    <xf numFmtId="10" fontId="27" fillId="0" borderId="20" xfId="0" applyNumberFormat="1" applyFont="1" applyBorder="1" applyAlignment="1">
      <alignment horizontal="center" vertical="center" wrapText="1"/>
    </xf>
    <xf numFmtId="10" fontId="27" fillId="0" borderId="14" xfId="0" applyNumberFormat="1" applyFont="1" applyBorder="1" applyAlignment="1">
      <alignment horizontal="center" vertical="center" wrapText="1"/>
    </xf>
    <xf numFmtId="0" fontId="26" fillId="4" borderId="13" xfId="0" applyFont="1" applyFill="1" applyBorder="1" applyAlignment="1" applyProtection="1">
      <alignment horizontal="center" vertical="center" wrapText="1"/>
      <protection locked="0"/>
    </xf>
    <xf numFmtId="0" fontId="26" fillId="4" borderId="20" xfId="0" applyFont="1" applyFill="1" applyBorder="1" applyAlignment="1" applyProtection="1">
      <alignment horizontal="center" vertical="center" wrapText="1"/>
      <protection locked="0"/>
    </xf>
    <xf numFmtId="0" fontId="26" fillId="4" borderId="14" xfId="0" applyFont="1" applyFill="1" applyBorder="1" applyAlignment="1" applyProtection="1">
      <alignment horizontal="center" vertical="center" wrapText="1"/>
      <protection locked="0"/>
    </xf>
    <xf numFmtId="0" fontId="27" fillId="0" borderId="13" xfId="0" applyFont="1" applyBorder="1" applyAlignment="1" applyProtection="1">
      <alignment horizontal="center" vertical="center"/>
      <protection locked="0"/>
    </xf>
    <xf numFmtId="0" fontId="27" fillId="0" borderId="14" xfId="0" applyFont="1" applyBorder="1" applyAlignment="1" applyProtection="1">
      <alignment horizontal="center" vertical="center"/>
      <protection locked="0"/>
    </xf>
    <xf numFmtId="169" fontId="27" fillId="0" borderId="13" xfId="0" applyNumberFormat="1" applyFont="1" applyBorder="1" applyAlignment="1" applyProtection="1">
      <alignment horizontal="center" vertical="center" wrapText="1"/>
      <protection locked="0"/>
    </xf>
    <xf numFmtId="169" fontId="27" fillId="0" borderId="20" xfId="0" applyNumberFormat="1" applyFont="1" applyBorder="1" applyAlignment="1" applyProtection="1">
      <alignment horizontal="center" vertical="center" wrapText="1"/>
      <protection locked="0"/>
    </xf>
    <xf numFmtId="169" fontId="27" fillId="0" borderId="14" xfId="0" applyNumberFormat="1" applyFont="1" applyBorder="1" applyAlignment="1" applyProtection="1">
      <alignment horizontal="center" vertical="center" wrapText="1"/>
      <protection locked="0"/>
    </xf>
    <xf numFmtId="0" fontId="11" fillId="4" borderId="37" xfId="0" applyFont="1" applyFill="1" applyBorder="1" applyAlignment="1" applyProtection="1">
      <alignment horizontal="center" vertical="center" wrapText="1"/>
      <protection locked="0"/>
    </xf>
    <xf numFmtId="0" fontId="11"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8" fontId="5" fillId="0" borderId="13" xfId="1" applyNumberFormat="1" applyFont="1" applyBorder="1" applyAlignment="1" applyProtection="1">
      <alignment horizontal="center" vertical="center"/>
      <protection locked="0"/>
    </xf>
    <xf numFmtId="168" fontId="5" fillId="0" borderId="20" xfId="1" applyNumberFormat="1" applyFont="1" applyBorder="1" applyAlignment="1" applyProtection="1">
      <alignment horizontal="center" vertical="center"/>
      <protection locked="0"/>
    </xf>
    <xf numFmtId="168" fontId="5" fillId="0" borderId="14" xfId="1" applyNumberFormat="1" applyFont="1" applyBorder="1" applyAlignment="1" applyProtection="1">
      <alignment horizontal="center" vertical="center"/>
      <protection locked="0"/>
    </xf>
    <xf numFmtId="168" fontId="5" fillId="0" borderId="40" xfId="1" applyNumberFormat="1" applyFont="1" applyBorder="1" applyAlignment="1" applyProtection="1">
      <alignment horizontal="center" vertical="center"/>
      <protection locked="0"/>
    </xf>
    <xf numFmtId="168" fontId="5" fillId="0" borderId="30" xfId="1" applyNumberFormat="1" applyFont="1" applyBorder="1" applyAlignment="1" applyProtection="1">
      <alignment horizontal="center" vertical="center"/>
      <protection locked="0"/>
    </xf>
    <xf numFmtId="168" fontId="5"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1" fillId="0" borderId="9" xfId="0" applyFont="1" applyBorder="1" applyAlignment="1" applyProtection="1">
      <alignment horizontal="center" vertical="center" wrapText="1"/>
      <protection locked="0"/>
    </xf>
    <xf numFmtId="10" fontId="15" fillId="0" borderId="9" xfId="0" applyNumberFormat="1" applyFont="1" applyBorder="1" applyAlignment="1">
      <alignment horizontal="center" vertical="center"/>
    </xf>
    <xf numFmtId="0" fontId="18" fillId="2" borderId="13"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40"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41" xfId="0" applyFont="1" applyFill="1" applyBorder="1" applyAlignment="1">
      <alignment horizontal="center" vertical="center" wrapText="1"/>
    </xf>
    <xf numFmtId="0" fontId="18" fillId="2" borderId="57" xfId="0" applyFont="1" applyFill="1" applyBorder="1" applyAlignment="1">
      <alignment horizontal="center" vertical="center" wrapText="1"/>
    </xf>
    <xf numFmtId="0" fontId="18" fillId="2" borderId="53" xfId="0" applyFont="1" applyFill="1" applyBorder="1" applyAlignment="1">
      <alignment horizontal="center" vertical="center" wrapText="1"/>
    </xf>
    <xf numFmtId="0" fontId="18" fillId="2" borderId="54" xfId="0" applyFont="1" applyFill="1" applyBorder="1" applyAlignment="1">
      <alignment horizontal="center" vertical="center" wrapText="1"/>
    </xf>
    <xf numFmtId="0" fontId="25" fillId="7" borderId="57" xfId="0" applyFont="1" applyFill="1" applyBorder="1" applyAlignment="1">
      <alignment horizontal="center" vertical="center"/>
    </xf>
    <xf numFmtId="0" fontId="25" fillId="7" borderId="53" xfId="0" applyFont="1" applyFill="1" applyBorder="1" applyAlignment="1">
      <alignment horizontal="center" vertical="center"/>
    </xf>
    <xf numFmtId="0" fontId="25" fillId="7" borderId="9"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15" fillId="0" borderId="11" xfId="0" applyFont="1" applyBorder="1" applyAlignment="1" applyProtection="1">
      <alignment horizontal="center" vertical="center"/>
      <protection locked="0"/>
    </xf>
    <xf numFmtId="0" fontId="30" fillId="0" borderId="11" xfId="0" applyFont="1" applyBorder="1" applyAlignment="1" applyProtection="1">
      <alignment horizontal="center" vertical="center"/>
      <protection locked="0"/>
    </xf>
    <xf numFmtId="0" fontId="25" fillId="7" borderId="11" xfId="0" applyFont="1" applyFill="1" applyBorder="1" applyAlignment="1">
      <alignment horizontal="center" vertical="center"/>
    </xf>
    <xf numFmtId="0" fontId="30" fillId="5" borderId="11" xfId="0" applyFont="1" applyFill="1" applyBorder="1" applyAlignment="1">
      <alignment horizontal="center" vertical="center"/>
    </xf>
    <xf numFmtId="0" fontId="25" fillId="7" borderId="9" xfId="0" applyFont="1" applyFill="1" applyBorder="1" applyAlignment="1">
      <alignment horizontal="center" vertical="center"/>
    </xf>
    <xf numFmtId="0" fontId="30" fillId="5" borderId="9" xfId="0" applyFont="1" applyFill="1" applyBorder="1" applyAlignment="1">
      <alignment horizontal="center" vertical="center"/>
    </xf>
    <xf numFmtId="0" fontId="15" fillId="0" borderId="9" xfId="0"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25" fillId="7" borderId="13" xfId="0" applyFont="1" applyFill="1" applyBorder="1" applyAlignment="1">
      <alignment horizontal="center" vertical="center"/>
    </xf>
    <xf numFmtId="0" fontId="25" fillId="7" borderId="20" xfId="0" applyFont="1" applyFill="1" applyBorder="1" applyAlignment="1">
      <alignment horizontal="center" vertical="center"/>
    </xf>
    <xf numFmtId="0" fontId="25" fillId="7" borderId="14" xfId="0" applyFont="1" applyFill="1" applyBorder="1" applyAlignment="1">
      <alignment horizontal="center" vertical="center"/>
    </xf>
    <xf numFmtId="0" fontId="25" fillId="7" borderId="58" xfId="0" applyFont="1" applyFill="1" applyBorder="1" applyAlignment="1">
      <alignment horizontal="center" vertical="center"/>
    </xf>
    <xf numFmtId="0" fontId="25" fillId="7" borderId="59" xfId="0" applyFont="1" applyFill="1" applyBorder="1" applyAlignment="1">
      <alignment horizontal="center" vertical="center"/>
    </xf>
    <xf numFmtId="0" fontId="30" fillId="5" borderId="16" xfId="0" applyFont="1" applyFill="1" applyBorder="1" applyAlignment="1">
      <alignment horizontal="center" vertical="center"/>
    </xf>
    <xf numFmtId="0" fontId="30" fillId="7" borderId="56"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30" fillId="7" borderId="55" xfId="0" applyFont="1" applyFill="1" applyBorder="1" applyAlignment="1">
      <alignment horizontal="center" vertical="center" wrapText="1"/>
    </xf>
    <xf numFmtId="0" fontId="30" fillId="7" borderId="49" xfId="0" applyFont="1" applyFill="1" applyBorder="1" applyAlignment="1">
      <alignment horizontal="center" vertical="center" wrapText="1"/>
    </xf>
    <xf numFmtId="171" fontId="31" fillId="0" borderId="9" xfId="0" applyNumberFormat="1" applyFont="1" applyBorder="1" applyAlignment="1" applyProtection="1">
      <alignment horizontal="center" vertical="center" wrapText="1"/>
      <protection locked="0"/>
    </xf>
    <xf numFmtId="1" fontId="17" fillId="0" borderId="9" xfId="0" applyNumberFormat="1" applyFont="1" applyBorder="1" applyAlignment="1">
      <alignment horizontal="center" vertical="center" wrapText="1"/>
    </xf>
    <xf numFmtId="0" fontId="15" fillId="0" borderId="57" xfId="0" applyFont="1" applyBorder="1" applyAlignment="1" applyProtection="1">
      <alignment horizontal="center" vertical="center"/>
      <protection locked="0"/>
    </xf>
    <xf numFmtId="0" fontId="15" fillId="0" borderId="53" xfId="0" applyFont="1" applyBorder="1" applyAlignment="1" applyProtection="1">
      <alignment horizontal="center" vertical="center"/>
      <protection locked="0"/>
    </xf>
    <xf numFmtId="0" fontId="15" fillId="0" borderId="52" xfId="0" applyFont="1" applyBorder="1" applyAlignment="1" applyProtection="1">
      <alignment horizontal="center" vertical="center"/>
      <protection locked="0"/>
    </xf>
    <xf numFmtId="0" fontId="20" fillId="5" borderId="57" xfId="0" applyFont="1" applyFill="1" applyBorder="1" applyAlignment="1">
      <alignment horizontal="center" vertical="center"/>
    </xf>
    <xf numFmtId="0" fontId="20" fillId="5" borderId="53" xfId="0" applyFont="1" applyFill="1" applyBorder="1" applyAlignment="1">
      <alignment horizontal="center" vertical="center"/>
    </xf>
    <xf numFmtId="0" fontId="32" fillId="7" borderId="13" xfId="0" applyFont="1" applyFill="1" applyBorder="1" applyAlignment="1">
      <alignment horizontal="center" vertical="center" wrapText="1"/>
    </xf>
    <xf numFmtId="0" fontId="32" fillId="7" borderId="14" xfId="0" applyFont="1" applyFill="1" applyBorder="1" applyAlignment="1">
      <alignment horizontal="center" vertical="center" wrapText="1"/>
    </xf>
    <xf numFmtId="0" fontId="16" fillId="11" borderId="15" xfId="0" applyFont="1" applyFill="1" applyBorder="1" applyAlignment="1">
      <alignment horizontal="center" vertical="center"/>
    </xf>
    <xf numFmtId="0" fontId="16" fillId="11" borderId="18" xfId="0" applyFont="1" applyFill="1" applyBorder="1" applyAlignment="1">
      <alignment horizontal="center" vertical="center"/>
    </xf>
    <xf numFmtId="0" fontId="16" fillId="11" borderId="19" xfId="0" applyFont="1" applyFill="1" applyBorder="1" applyAlignment="1">
      <alignment horizontal="center" vertical="center"/>
    </xf>
    <xf numFmtId="0" fontId="32" fillId="7" borderId="20" xfId="0" applyFont="1" applyFill="1" applyBorder="1" applyAlignment="1">
      <alignment horizontal="center" vertical="center" wrapText="1"/>
    </xf>
    <xf numFmtId="0" fontId="36" fillId="13" borderId="25" xfId="4" applyFont="1" applyFill="1" applyBorder="1" applyAlignment="1">
      <alignment horizontal="left" vertical="center" wrapText="1"/>
    </xf>
    <xf numFmtId="0" fontId="36" fillId="13" borderId="9" xfId="4" applyFont="1" applyFill="1" applyBorder="1" applyAlignment="1">
      <alignment horizontal="left" vertical="center" wrapText="1"/>
    </xf>
    <xf numFmtId="0" fontId="36" fillId="13" borderId="26" xfId="4" applyFont="1" applyFill="1" applyBorder="1" applyAlignment="1">
      <alignment horizontal="left" vertical="center" wrapText="1"/>
    </xf>
    <xf numFmtId="0" fontId="39" fillId="0" borderId="22" xfId="4" applyFont="1" applyBorder="1" applyAlignment="1">
      <alignment horizontal="right" vertical="center" wrapText="1"/>
    </xf>
    <xf numFmtId="0" fontId="39" fillId="0" borderId="23" xfId="4" applyFont="1" applyBorder="1" applyAlignment="1">
      <alignment horizontal="right" vertical="center" wrapText="1"/>
    </xf>
    <xf numFmtId="0" fontId="39" fillId="0" borderId="24" xfId="4" applyFont="1" applyBorder="1" applyAlignment="1">
      <alignment horizontal="right" vertical="center" wrapText="1"/>
    </xf>
    <xf numFmtId="0" fontId="39" fillId="0" borderId="25" xfId="4" applyFont="1" applyBorder="1" applyAlignment="1">
      <alignment horizontal="right" vertical="center" wrapText="1"/>
    </xf>
    <xf numFmtId="0" fontId="39" fillId="0" borderId="9" xfId="4" applyFont="1" applyBorder="1" applyAlignment="1">
      <alignment horizontal="right" vertical="center" wrapText="1"/>
    </xf>
    <xf numFmtId="0" fontId="39" fillId="0" borderId="26" xfId="4" applyFont="1" applyBorder="1" applyAlignment="1">
      <alignment horizontal="right" vertical="center" wrapText="1"/>
    </xf>
    <xf numFmtId="0" fontId="35" fillId="12" borderId="25" xfId="4" applyFont="1" applyFill="1" applyBorder="1" applyAlignment="1">
      <alignment horizontal="center" vertical="center"/>
    </xf>
    <xf numFmtId="0" fontId="35" fillId="12" borderId="9" xfId="4" applyFont="1" applyFill="1" applyBorder="1" applyAlignment="1">
      <alignment horizontal="center" vertical="center"/>
    </xf>
    <xf numFmtId="0" fontId="35" fillId="12" borderId="26" xfId="4" applyFont="1" applyFill="1" applyBorder="1" applyAlignment="1">
      <alignment horizontal="center" vertical="center"/>
    </xf>
    <xf numFmtId="0" fontId="35" fillId="0" borderId="27" xfId="4" applyFont="1" applyBorder="1" applyAlignment="1">
      <alignment horizontal="center" vertical="center" wrapText="1"/>
    </xf>
    <xf numFmtId="0" fontId="35" fillId="0" borderId="20" xfId="4" applyFont="1" applyBorder="1" applyAlignment="1">
      <alignment horizontal="center" vertical="center" wrapText="1"/>
    </xf>
    <xf numFmtId="0" fontId="35" fillId="0" borderId="28" xfId="4" applyFont="1" applyBorder="1" applyAlignment="1">
      <alignment horizontal="center" vertical="center" wrapText="1"/>
    </xf>
    <xf numFmtId="0" fontId="35" fillId="0" borderId="25" xfId="4" applyFont="1" applyBorder="1" applyAlignment="1">
      <alignment horizontal="center" wrapText="1"/>
    </xf>
    <xf numFmtId="0" fontId="35" fillId="0" borderId="9" xfId="4" applyFont="1" applyBorder="1" applyAlignment="1">
      <alignment horizontal="center" wrapText="1"/>
    </xf>
    <xf numFmtId="0" fontId="35" fillId="0" borderId="26" xfId="4" applyFont="1" applyBorder="1" applyAlignment="1">
      <alignment horizontal="center" wrapText="1"/>
    </xf>
    <xf numFmtId="0" fontId="37" fillId="0" borderId="9" xfId="4" applyFont="1" applyBorder="1" applyAlignment="1">
      <alignment horizontal="center" wrapText="1"/>
    </xf>
    <xf numFmtId="0" fontId="37" fillId="0" borderId="26" xfId="4" applyFont="1" applyBorder="1" applyAlignment="1">
      <alignment horizontal="center" wrapText="1"/>
    </xf>
    <xf numFmtId="14" fontId="36" fillId="0" borderId="13" xfId="4" applyNumberFormat="1" applyFont="1" applyBorder="1" applyAlignment="1">
      <alignment horizontal="center"/>
    </xf>
    <xf numFmtId="0" fontId="36" fillId="0" borderId="20" xfId="4" applyFont="1" applyBorder="1" applyAlignment="1">
      <alignment horizontal="center"/>
    </xf>
    <xf numFmtId="0" fontId="36" fillId="0" borderId="28" xfId="4" applyFont="1" applyBorder="1" applyAlignment="1">
      <alignment horizontal="center"/>
    </xf>
    <xf numFmtId="0" fontId="36" fillId="0" borderId="9" xfId="4" applyFont="1" applyBorder="1" applyAlignment="1">
      <alignment horizontal="center" wrapText="1"/>
    </xf>
    <xf numFmtId="0" fontId="36" fillId="0" borderId="26" xfId="4" applyFont="1" applyBorder="1" applyAlignment="1">
      <alignment horizontal="center" wrapText="1"/>
    </xf>
    <xf numFmtId="0" fontId="35" fillId="12" borderId="27" xfId="4" applyFont="1" applyFill="1" applyBorder="1" applyAlignment="1">
      <alignment horizontal="center" vertical="center"/>
    </xf>
    <xf numFmtId="0" fontId="35" fillId="12" borderId="20" xfId="4" applyFont="1" applyFill="1" applyBorder="1" applyAlignment="1">
      <alignment horizontal="center" vertical="center"/>
    </xf>
    <xf numFmtId="0" fontId="35" fillId="12" borderId="28" xfId="4" applyFont="1" applyFill="1" applyBorder="1" applyAlignment="1">
      <alignment horizontal="center" vertical="center"/>
    </xf>
    <xf numFmtId="0" fontId="38" fillId="8" borderId="27" xfId="4" applyFont="1" applyFill="1" applyBorder="1" applyAlignment="1" applyProtection="1">
      <alignment horizontal="left" vertical="center" wrapText="1"/>
      <protection locked="0"/>
    </xf>
    <xf numFmtId="0" fontId="38" fillId="8" borderId="20" xfId="4" applyFont="1" applyFill="1" applyBorder="1" applyAlignment="1" applyProtection="1">
      <alignment horizontal="left" vertical="center" wrapText="1"/>
      <protection locked="0"/>
    </xf>
    <xf numFmtId="0" fontId="38" fillId="8" borderId="28" xfId="4" applyFont="1" applyFill="1" applyBorder="1" applyAlignment="1" applyProtection="1">
      <alignment horizontal="left" vertical="center" wrapText="1"/>
      <protection locked="0"/>
    </xf>
    <xf numFmtId="0" fontId="35" fillId="12" borderId="27" xfId="4" applyFont="1" applyFill="1" applyBorder="1" applyAlignment="1">
      <alignment horizontal="center" vertical="center" wrapText="1"/>
    </xf>
    <xf numFmtId="0" fontId="35" fillId="12" borderId="20" xfId="4" applyFont="1" applyFill="1" applyBorder="1" applyAlignment="1">
      <alignment horizontal="center" vertical="center" wrapText="1"/>
    </xf>
    <xf numFmtId="0" fontId="35" fillId="12" borderId="28" xfId="4" applyFont="1" applyFill="1" applyBorder="1" applyAlignment="1">
      <alignment horizontal="center" vertical="center" wrapText="1"/>
    </xf>
    <xf numFmtId="0" fontId="35" fillId="14" borderId="29" xfId="4" applyFont="1" applyFill="1" applyBorder="1" applyAlignment="1" applyProtection="1">
      <alignment horizontal="left" vertical="center" wrapText="1"/>
      <protection locked="0"/>
    </xf>
    <xf numFmtId="0" fontId="35" fillId="14" borderId="30" xfId="4" applyFont="1" applyFill="1" applyBorder="1" applyAlignment="1" applyProtection="1">
      <alignment horizontal="left" vertical="center" wrapText="1"/>
      <protection locked="0"/>
    </xf>
    <xf numFmtId="0" fontId="35" fillId="14" borderId="31" xfId="4" applyFont="1" applyFill="1" applyBorder="1" applyAlignment="1" applyProtection="1">
      <alignment horizontal="left" vertical="center" wrapText="1"/>
      <protection locked="0"/>
    </xf>
    <xf numFmtId="0" fontId="35" fillId="14" borderId="55" xfId="46" applyFont="1" applyFill="1" applyBorder="1" applyAlignment="1" applyProtection="1">
      <alignment horizontal="left" vertical="center" wrapText="1"/>
      <protection locked="0"/>
    </xf>
    <xf numFmtId="0" fontId="35" fillId="14" borderId="49" xfId="46" applyFont="1" applyFill="1" applyBorder="1" applyAlignment="1" applyProtection="1">
      <alignment horizontal="left" vertical="center" wrapText="1"/>
      <protection locked="0"/>
    </xf>
    <xf numFmtId="0" fontId="35" fillId="14" borderId="61" xfId="46" applyFont="1" applyFill="1" applyBorder="1" applyAlignment="1" applyProtection="1">
      <alignment horizontal="left" vertical="center" wrapText="1"/>
      <protection locked="0"/>
    </xf>
    <xf numFmtId="0" fontId="36" fillId="13" borderId="25" xfId="4" applyFont="1" applyFill="1" applyBorder="1" applyAlignment="1">
      <alignment vertical="center" wrapText="1"/>
    </xf>
    <xf numFmtId="0" fontId="36" fillId="13" borderId="9" xfId="4" applyFont="1" applyFill="1" applyBorder="1" applyAlignment="1">
      <alignment vertical="center" wrapText="1"/>
    </xf>
    <xf numFmtId="0" fontId="36" fillId="13" borderId="26" xfId="4" applyFont="1" applyFill="1" applyBorder="1" applyAlignment="1">
      <alignment vertical="center" wrapText="1"/>
    </xf>
  </cellXfs>
  <cellStyles count="47">
    <cellStyle name="Hipervínculo" xfId="45" builtinId="8"/>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2 5" xfId="46" xr:uid="{DB2DFCD1-8F19-4998-937A-4CD109F06CB4}"/>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9"/>
        <color rgb="FF000000"/>
        <name val="Aptos Narrow"/>
        <family val="1"/>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8"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11">
      <filters>
        <filter val="1.082.995"/>
        <filter val="130.148"/>
        <filter val="578.083"/>
        <filter val="635.799"/>
        <filter val="7.709.469"/>
        <filter val="721.472"/>
        <filter val="9.283.000"/>
      </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lara@desarrolloeconomico.gov.co"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31"/>
  <sheetViews>
    <sheetView showGridLines="0" zoomScale="70" zoomScaleNormal="70" workbookViewId="0">
      <selection activeCell="C11" sqref="C11:D13"/>
    </sheetView>
  </sheetViews>
  <sheetFormatPr baseColWidth="10" defaultColWidth="0" defaultRowHeight="18.75" zeroHeight="1" x14ac:dyDescent="0.25"/>
  <cols>
    <col min="1" max="1" width="49.42578125" style="10" customWidth="1"/>
    <col min="2" max="2" width="43.140625" style="10" customWidth="1"/>
    <col min="3" max="3" width="27.28515625" style="10" customWidth="1"/>
    <col min="4" max="4" width="89.28515625" style="10" customWidth="1"/>
    <col min="5" max="5" width="11.28515625" style="10" customWidth="1"/>
    <col min="6" max="6" width="0" style="10" hidden="1" customWidth="1"/>
    <col min="7" max="16384" width="11.28515625" style="10" hidden="1"/>
  </cols>
  <sheetData>
    <row r="1" spans="1:6" ht="63" customHeight="1" thickBot="1" x14ac:dyDescent="0.3">
      <c r="A1" s="82"/>
      <c r="B1" s="83"/>
      <c r="C1" s="83"/>
      <c r="D1" s="84" t="s">
        <v>1116</v>
      </c>
    </row>
    <row r="2" spans="1:6" x14ac:dyDescent="0.25">
      <c r="A2" s="156" t="s">
        <v>53</v>
      </c>
      <c r="B2" s="156"/>
      <c r="C2" s="156"/>
      <c r="D2" s="156"/>
    </row>
    <row r="3" spans="1:6" x14ac:dyDescent="0.25">
      <c r="A3" s="157" t="s">
        <v>54</v>
      </c>
      <c r="B3" s="157" t="s">
        <v>55</v>
      </c>
      <c r="C3" s="153" t="s">
        <v>1070</v>
      </c>
      <c r="D3" s="153"/>
      <c r="E3" s="8"/>
      <c r="F3" s="8"/>
    </row>
    <row r="4" spans="1:6" ht="53.25" customHeight="1" x14ac:dyDescent="0.25">
      <c r="A4" s="156"/>
      <c r="B4" s="156"/>
      <c r="C4" s="95" t="s">
        <v>1071</v>
      </c>
      <c r="D4" s="136" t="s">
        <v>1085</v>
      </c>
    </row>
    <row r="5" spans="1:6" ht="53.25" customHeight="1" x14ac:dyDescent="0.25">
      <c r="A5" s="133">
        <v>45986</v>
      </c>
      <c r="B5" s="94" t="s">
        <v>1111</v>
      </c>
      <c r="C5" s="95" t="s">
        <v>1072</v>
      </c>
      <c r="D5" s="136" t="s">
        <v>1096</v>
      </c>
      <c r="E5" s="8"/>
      <c r="F5" s="8"/>
    </row>
    <row r="6" spans="1:6" x14ac:dyDescent="0.25">
      <c r="A6" s="13" t="s">
        <v>56</v>
      </c>
      <c r="B6" s="13" t="s">
        <v>57</v>
      </c>
      <c r="C6" s="153" t="s">
        <v>58</v>
      </c>
      <c r="D6" s="153"/>
      <c r="E6" s="8"/>
      <c r="F6" s="8"/>
    </row>
    <row r="7" spans="1:6" ht="31.5" x14ac:dyDescent="0.25">
      <c r="A7" s="142" t="s">
        <v>1100</v>
      </c>
      <c r="B7" s="135" t="s">
        <v>1101</v>
      </c>
      <c r="C7" s="155" t="s">
        <v>1102</v>
      </c>
      <c r="D7" s="155"/>
    </row>
    <row r="8" spans="1:6" x14ac:dyDescent="0.25">
      <c r="A8" s="13" t="s">
        <v>59</v>
      </c>
      <c r="B8" s="13" t="s">
        <v>60</v>
      </c>
      <c r="C8" s="153" t="s">
        <v>61</v>
      </c>
      <c r="D8" s="153"/>
      <c r="E8" s="8"/>
      <c r="F8" s="8"/>
    </row>
    <row r="9" spans="1:6" x14ac:dyDescent="0.25">
      <c r="A9" s="14" t="s">
        <v>1097</v>
      </c>
      <c r="B9" s="141" t="s">
        <v>1098</v>
      </c>
      <c r="C9" s="154">
        <v>3022698391</v>
      </c>
      <c r="D9" s="154"/>
    </row>
    <row r="10" spans="1:6" x14ac:dyDescent="0.25">
      <c r="A10" s="13" t="s">
        <v>109</v>
      </c>
      <c r="B10" s="13" t="s">
        <v>62</v>
      </c>
      <c r="C10" s="153" t="s">
        <v>63</v>
      </c>
      <c r="D10" s="153"/>
    </row>
    <row r="11" spans="1:6" ht="115.7" customHeight="1" x14ac:dyDescent="0.25">
      <c r="A11" s="134" t="s">
        <v>1088</v>
      </c>
      <c r="B11" s="138" t="s">
        <v>1089</v>
      </c>
      <c r="C11" s="161" t="s">
        <v>1112</v>
      </c>
      <c r="D11" s="162"/>
    </row>
    <row r="12" spans="1:6" x14ac:dyDescent="0.25">
      <c r="A12" s="15" t="s">
        <v>110</v>
      </c>
      <c r="B12" s="15" t="s">
        <v>64</v>
      </c>
      <c r="C12" s="161"/>
      <c r="D12" s="162"/>
    </row>
    <row r="13" spans="1:6" ht="111.6" customHeight="1" x14ac:dyDescent="0.25">
      <c r="A13" s="134">
        <v>8164</v>
      </c>
      <c r="B13" s="143" t="s">
        <v>1099</v>
      </c>
      <c r="C13" s="163"/>
      <c r="D13" s="164"/>
    </row>
    <row r="14" spans="1:6" x14ac:dyDescent="0.25">
      <c r="A14" s="16"/>
      <c r="B14" s="16"/>
      <c r="C14" s="16"/>
      <c r="D14" s="16"/>
      <c r="E14" s="8"/>
      <c r="F14" s="8"/>
    </row>
    <row r="15" spans="1:6" ht="15" customHeight="1" x14ac:dyDescent="0.25">
      <c r="A15" s="159" t="s">
        <v>65</v>
      </c>
      <c r="B15" s="159"/>
      <c r="C15" s="159"/>
      <c r="D15" s="159"/>
      <c r="E15" s="8"/>
      <c r="F15" s="8"/>
    </row>
    <row r="16" spans="1:6" ht="15.75" customHeight="1" x14ac:dyDescent="0.25">
      <c r="A16" s="160" t="s">
        <v>66</v>
      </c>
      <c r="B16" s="160"/>
      <c r="C16" s="160"/>
      <c r="D16" s="160"/>
    </row>
    <row r="17" spans="1:6" x14ac:dyDescent="0.25">
      <c r="A17" s="15" t="s">
        <v>1078</v>
      </c>
      <c r="B17" s="15" t="s">
        <v>1079</v>
      </c>
      <c r="C17" s="15" t="s">
        <v>67</v>
      </c>
      <c r="D17" s="15" t="s">
        <v>96</v>
      </c>
      <c r="E17" s="8"/>
      <c r="F17" s="8"/>
    </row>
    <row r="18" spans="1:6" ht="37.5" x14ac:dyDescent="0.25">
      <c r="A18" s="128">
        <v>1383</v>
      </c>
      <c r="B18" s="128" t="s">
        <v>1087</v>
      </c>
      <c r="C18" s="129">
        <v>1</v>
      </c>
      <c r="D18" s="129" t="s">
        <v>1086</v>
      </c>
      <c r="E18" s="9"/>
      <c r="F18" s="9"/>
    </row>
    <row r="19" spans="1:6" x14ac:dyDescent="0.25">
      <c r="A19" s="12"/>
      <c r="B19" s="12"/>
      <c r="C19" s="12"/>
      <c r="D19" s="12"/>
    </row>
    <row r="20" spans="1:6" ht="15" customHeight="1" x14ac:dyDescent="0.25">
      <c r="A20" s="153" t="s">
        <v>68</v>
      </c>
      <c r="B20" s="153"/>
      <c r="C20" s="153"/>
      <c r="D20" s="153"/>
    </row>
    <row r="21" spans="1:6" ht="374.1" customHeight="1" x14ac:dyDescent="0.25">
      <c r="A21" s="158" t="s">
        <v>1113</v>
      </c>
      <c r="B21" s="158"/>
      <c r="C21" s="158"/>
      <c r="D21" s="158"/>
    </row>
    <row r="22" spans="1:6" x14ac:dyDescent="0.25">
      <c r="A22" s="8"/>
      <c r="D22" s="61" t="s">
        <v>1082</v>
      </c>
    </row>
    <row r="23" spans="1:6" hidden="1" x14ac:dyDescent="0.25">
      <c r="E23" s="11"/>
      <c r="F23" s="11"/>
    </row>
    <row r="24" spans="1:6" hidden="1" x14ac:dyDescent="0.25">
      <c r="E24" s="11"/>
      <c r="F24" s="11"/>
    </row>
    <row r="25" spans="1:6" x14ac:dyDescent="0.25"/>
    <row r="26" spans="1:6" x14ac:dyDescent="0.25"/>
    <row r="27" spans="1:6" x14ac:dyDescent="0.25"/>
    <row r="28" spans="1:6" x14ac:dyDescent="0.25"/>
    <row r="29" spans="1:6" x14ac:dyDescent="0.25"/>
    <row r="30" spans="1:6" x14ac:dyDescent="0.25"/>
    <row r="31" spans="1:6" x14ac:dyDescent="0.25"/>
  </sheetData>
  <mergeCells count="14">
    <mergeCell ref="A20:D20"/>
    <mergeCell ref="A21:D21"/>
    <mergeCell ref="A15:D15"/>
    <mergeCell ref="A16:D16"/>
    <mergeCell ref="C11:D13"/>
    <mergeCell ref="C8:D8"/>
    <mergeCell ref="C9:D9"/>
    <mergeCell ref="C10:D10"/>
    <mergeCell ref="C7:D7"/>
    <mergeCell ref="A2:D2"/>
    <mergeCell ref="C3:D3"/>
    <mergeCell ref="C6:D6"/>
    <mergeCell ref="B3:B4"/>
    <mergeCell ref="A3:A4"/>
  </mergeCells>
  <hyperlinks>
    <hyperlink ref="B9" r:id="rId1" xr:uid="{1BC41F2B-8E9B-45D2-8CE4-1A5993F686AA}"/>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sheetPr>
    <pageSetUpPr fitToPage="1"/>
  </sheetPr>
  <dimension ref="A1:M625"/>
  <sheetViews>
    <sheetView zoomScale="59" zoomScaleNormal="59" workbookViewId="0">
      <pane ySplit="1" topLeftCell="A88" activePane="bottomLeft" state="frozen"/>
      <selection activeCell="H1" sqref="H1"/>
      <selection pane="bottomLeft" activeCell="L88" sqref="L88:L450"/>
    </sheetView>
  </sheetViews>
  <sheetFormatPr baseColWidth="10" defaultColWidth="10.7109375" defaultRowHeight="15" x14ac:dyDescent="0.25"/>
  <cols>
    <col min="1" max="1" width="11.7109375" customWidth="1"/>
    <col min="2" max="2" width="18.7109375" customWidth="1"/>
    <col min="3" max="3" width="28.7109375" customWidth="1"/>
    <col min="4" max="4" width="49.85546875" style="151" customWidth="1"/>
    <col min="5" max="5" width="32.7109375" customWidth="1"/>
    <col min="6" max="6" width="20.28515625" customWidth="1"/>
    <col min="7" max="7" width="14.85546875" customWidth="1"/>
    <col min="8" max="8" width="16.85546875" customWidth="1"/>
    <col min="9" max="9" width="25.7109375" customWidth="1"/>
    <col min="10" max="10" width="20.28515625" customWidth="1"/>
    <col min="11" max="11" width="18.28515625" customWidth="1"/>
    <col min="12" max="12" width="22.28515625" customWidth="1"/>
    <col min="13" max="13" width="82.140625" customWidth="1"/>
  </cols>
  <sheetData>
    <row r="1" spans="1:13" s="81" customFormat="1" ht="81.75" customHeight="1" thickBot="1" x14ac:dyDescent="0.3">
      <c r="A1" s="104" t="s">
        <v>1066</v>
      </c>
      <c r="B1" s="105" t="s">
        <v>1067</v>
      </c>
      <c r="C1" s="105" t="s">
        <v>129</v>
      </c>
      <c r="D1" s="144" t="s">
        <v>130</v>
      </c>
      <c r="E1" s="105" t="s">
        <v>1059</v>
      </c>
      <c r="F1" s="106" t="s">
        <v>1074</v>
      </c>
      <c r="G1" s="106" t="s">
        <v>95</v>
      </c>
      <c r="H1" s="106" t="s">
        <v>50</v>
      </c>
      <c r="I1" s="107" t="s">
        <v>1075</v>
      </c>
      <c r="J1" s="108" t="s">
        <v>1060</v>
      </c>
      <c r="K1" s="108" t="s">
        <v>1065</v>
      </c>
      <c r="L1" s="108" t="s">
        <v>1076</v>
      </c>
      <c r="M1" s="108" t="s">
        <v>1073</v>
      </c>
    </row>
    <row r="2" spans="1:13" ht="45" hidden="1" x14ac:dyDescent="0.25">
      <c r="A2" s="63">
        <v>1</v>
      </c>
      <c r="B2" s="64" t="s">
        <v>4</v>
      </c>
      <c r="C2" s="65" t="s">
        <v>131</v>
      </c>
      <c r="D2" s="145" t="s">
        <v>132</v>
      </c>
      <c r="E2" s="66" t="s">
        <v>118</v>
      </c>
      <c r="F2" s="109">
        <v>22000</v>
      </c>
      <c r="G2" s="86"/>
      <c r="H2" s="87"/>
      <c r="I2" s="67">
        <f>Tabla3[[#This Row],[VALOR UNITARIO OFERTADO SIN IMPUESTO]]*Tabla3[[#This Row],[DÍAS]]*Tabla3[[#This Row],[CANTIDAD]]</f>
        <v>0</v>
      </c>
      <c r="J2" s="67"/>
      <c r="K2" s="67">
        <f>Tabla3[[#This Row],[VALOR TOTAL SIN IMPUESTO]]*0.08</f>
        <v>0</v>
      </c>
      <c r="L2" s="67">
        <f>Tabla3[[#This Row],[VALOR TOTAL SIN IMPUESTO]]+Tabla3[[#This Row],[IVA]]+Tabla3[[#This Row],[IMPOCONSUMO]]</f>
        <v>0</v>
      </c>
      <c r="M2" s="100"/>
    </row>
    <row r="3" spans="1:13" ht="45" hidden="1" x14ac:dyDescent="0.25">
      <c r="A3" s="68">
        <v>2</v>
      </c>
      <c r="B3" s="69" t="s">
        <v>4</v>
      </c>
      <c r="C3" s="70" t="s">
        <v>5</v>
      </c>
      <c r="D3" s="146" t="s">
        <v>133</v>
      </c>
      <c r="E3" s="66" t="s">
        <v>118</v>
      </c>
      <c r="F3" s="109">
        <v>40000</v>
      </c>
      <c r="G3" s="86"/>
      <c r="H3" s="88"/>
      <c r="I3" s="67">
        <f>Tabla3[[#This Row],[VALOR UNITARIO OFERTADO SIN IMPUESTO]]*Tabla3[[#This Row],[DÍAS]]*Tabla3[[#This Row],[CANTIDAD]]</f>
        <v>0</v>
      </c>
      <c r="J3" s="67"/>
      <c r="K3" s="67">
        <f>Tabla3[[#This Row],[VALOR TOTAL SIN IMPUESTO]]*0.08</f>
        <v>0</v>
      </c>
      <c r="L3" s="67">
        <f>Tabla3[[#This Row],[VALOR TOTAL SIN IMPUESTO]]+Tabla3[[#This Row],[IVA]]+Tabla3[[#This Row],[IMPOCONSUMO]]</f>
        <v>0</v>
      </c>
      <c r="M3" s="101"/>
    </row>
    <row r="4" spans="1:13" ht="75" hidden="1" x14ac:dyDescent="0.25">
      <c r="A4" s="68">
        <v>3</v>
      </c>
      <c r="B4" s="69" t="s">
        <v>4</v>
      </c>
      <c r="C4" s="70" t="s">
        <v>134</v>
      </c>
      <c r="D4" s="146" t="s">
        <v>135</v>
      </c>
      <c r="E4" s="66" t="s">
        <v>118</v>
      </c>
      <c r="F4" s="109">
        <v>39500</v>
      </c>
      <c r="G4" s="86"/>
      <c r="H4" s="88"/>
      <c r="I4" s="67">
        <f>Tabla3[[#This Row],[VALOR UNITARIO OFERTADO SIN IMPUESTO]]*Tabla3[[#This Row],[DÍAS]]*Tabla3[[#This Row],[CANTIDAD]]</f>
        <v>0</v>
      </c>
      <c r="J4" s="67"/>
      <c r="K4" s="67">
        <f>Tabla3[[#This Row],[VALOR TOTAL SIN IMPUESTO]]*0.08</f>
        <v>0</v>
      </c>
      <c r="L4" s="67">
        <f>Tabla3[[#This Row],[VALOR TOTAL SIN IMPUESTO]]+Tabla3[[#This Row],[IVA]]+Tabla3[[#This Row],[IMPOCONSUMO]]</f>
        <v>0</v>
      </c>
      <c r="M4" s="101"/>
    </row>
    <row r="5" spans="1:13" ht="90" hidden="1" x14ac:dyDescent="0.25">
      <c r="A5" s="68">
        <v>4</v>
      </c>
      <c r="B5" s="69" t="s">
        <v>4</v>
      </c>
      <c r="C5" s="70" t="s">
        <v>136</v>
      </c>
      <c r="D5" s="146" t="s">
        <v>137</v>
      </c>
      <c r="E5" s="66" t="s">
        <v>118</v>
      </c>
      <c r="F5" s="109">
        <v>33360</v>
      </c>
      <c r="G5" s="86"/>
      <c r="H5" s="88"/>
      <c r="I5" s="67">
        <f>Tabla3[[#This Row],[VALOR UNITARIO OFERTADO SIN IMPUESTO]]*Tabla3[[#This Row],[DÍAS]]*Tabla3[[#This Row],[CANTIDAD]]</f>
        <v>0</v>
      </c>
      <c r="J5" s="67"/>
      <c r="K5" s="67">
        <f>Tabla3[[#This Row],[VALOR TOTAL SIN IMPUESTO]]*0.08</f>
        <v>0</v>
      </c>
      <c r="L5" s="67">
        <f>Tabla3[[#This Row],[VALOR TOTAL SIN IMPUESTO]]+Tabla3[[#This Row],[IVA]]+Tabla3[[#This Row],[IMPOCONSUMO]]</f>
        <v>0</v>
      </c>
      <c r="M5" s="101"/>
    </row>
    <row r="6" spans="1:13" ht="120" hidden="1" x14ac:dyDescent="0.25">
      <c r="A6" s="68">
        <v>5</v>
      </c>
      <c r="B6" s="69" t="s">
        <v>4</v>
      </c>
      <c r="C6" s="70" t="s">
        <v>138</v>
      </c>
      <c r="D6" s="146" t="s">
        <v>139</v>
      </c>
      <c r="E6" s="66" t="s">
        <v>118</v>
      </c>
      <c r="F6" s="109">
        <v>76459</v>
      </c>
      <c r="G6" s="86"/>
      <c r="H6" s="88"/>
      <c r="I6" s="67">
        <f>Tabla3[[#This Row],[VALOR UNITARIO OFERTADO SIN IMPUESTO]]*Tabla3[[#This Row],[DÍAS]]*Tabla3[[#This Row],[CANTIDAD]]</f>
        <v>0</v>
      </c>
      <c r="J6" s="67"/>
      <c r="K6" s="67">
        <f>Tabla3[[#This Row],[VALOR TOTAL SIN IMPUESTO]]*0.08</f>
        <v>0</v>
      </c>
      <c r="L6" s="67">
        <f>Tabla3[[#This Row],[VALOR TOTAL SIN IMPUESTO]]+Tabla3[[#This Row],[IVA]]+Tabla3[[#This Row],[IMPOCONSUMO]]</f>
        <v>0</v>
      </c>
      <c r="M6" s="101"/>
    </row>
    <row r="7" spans="1:13" ht="45" hidden="1" x14ac:dyDescent="0.25">
      <c r="A7" s="68">
        <v>6</v>
      </c>
      <c r="B7" s="69" t="s">
        <v>4</v>
      </c>
      <c r="C7" s="70" t="s">
        <v>140</v>
      </c>
      <c r="D7" s="146" t="s">
        <v>141</v>
      </c>
      <c r="E7" s="66" t="s">
        <v>118</v>
      </c>
      <c r="F7" s="109">
        <v>17825</v>
      </c>
      <c r="G7" s="86"/>
      <c r="H7" s="88"/>
      <c r="I7" s="67">
        <f>Tabla3[[#This Row],[VALOR UNITARIO OFERTADO SIN IMPUESTO]]*Tabla3[[#This Row],[DÍAS]]*Tabla3[[#This Row],[CANTIDAD]]</f>
        <v>0</v>
      </c>
      <c r="J7" s="67"/>
      <c r="K7" s="67">
        <f>Tabla3[[#This Row],[VALOR TOTAL SIN IMPUESTO]]*0.08</f>
        <v>0</v>
      </c>
      <c r="L7" s="67">
        <f>Tabla3[[#This Row],[VALOR TOTAL SIN IMPUESTO]]+Tabla3[[#This Row],[IVA]]+Tabla3[[#This Row],[IMPOCONSUMO]]</f>
        <v>0</v>
      </c>
      <c r="M7" s="101"/>
    </row>
    <row r="8" spans="1:13" ht="105" hidden="1" x14ac:dyDescent="0.25">
      <c r="A8" s="68">
        <v>7</v>
      </c>
      <c r="B8" s="69" t="s">
        <v>4</v>
      </c>
      <c r="C8" s="70" t="s">
        <v>142</v>
      </c>
      <c r="D8" s="146" t="s">
        <v>143</v>
      </c>
      <c r="E8" s="66" t="s">
        <v>118</v>
      </c>
      <c r="F8" s="109">
        <v>260025</v>
      </c>
      <c r="G8" s="86"/>
      <c r="H8" s="88"/>
      <c r="I8" s="67">
        <f>Tabla3[[#This Row],[VALOR UNITARIO OFERTADO SIN IMPUESTO]]*Tabla3[[#This Row],[DÍAS]]*Tabla3[[#This Row],[CANTIDAD]]</f>
        <v>0</v>
      </c>
      <c r="J8" s="67"/>
      <c r="K8" s="67">
        <f>Tabla3[[#This Row],[VALOR TOTAL SIN IMPUESTO]]*0.08</f>
        <v>0</v>
      </c>
      <c r="L8" s="67">
        <f>Tabla3[[#This Row],[VALOR TOTAL SIN IMPUESTO]]+Tabla3[[#This Row],[IVA]]+Tabla3[[#This Row],[IMPOCONSUMO]]</f>
        <v>0</v>
      </c>
      <c r="M8" s="101"/>
    </row>
    <row r="9" spans="1:13" ht="75" hidden="1" x14ac:dyDescent="0.25">
      <c r="A9" s="68">
        <v>8</v>
      </c>
      <c r="B9" s="69" t="s">
        <v>4</v>
      </c>
      <c r="C9" s="70" t="s">
        <v>144</v>
      </c>
      <c r="D9" s="146" t="s">
        <v>145</v>
      </c>
      <c r="E9" s="66" t="s">
        <v>118</v>
      </c>
      <c r="F9" s="109">
        <v>241095</v>
      </c>
      <c r="G9" s="86"/>
      <c r="H9" s="88"/>
      <c r="I9" s="67">
        <f>Tabla3[[#This Row],[VALOR UNITARIO OFERTADO SIN IMPUESTO]]*Tabla3[[#This Row],[DÍAS]]*Tabla3[[#This Row],[CANTIDAD]]</f>
        <v>0</v>
      </c>
      <c r="J9" s="67"/>
      <c r="K9" s="67">
        <f>Tabla3[[#This Row],[VALOR TOTAL SIN IMPUESTO]]*0.08</f>
        <v>0</v>
      </c>
      <c r="L9" s="67">
        <f>Tabla3[[#This Row],[VALOR TOTAL SIN IMPUESTO]]+Tabla3[[#This Row],[IVA]]+Tabla3[[#This Row],[IMPOCONSUMO]]</f>
        <v>0</v>
      </c>
      <c r="M9" s="101"/>
    </row>
    <row r="10" spans="1:13" ht="150" hidden="1" x14ac:dyDescent="0.25">
      <c r="A10" s="68">
        <v>9</v>
      </c>
      <c r="B10" s="69" t="s">
        <v>4</v>
      </c>
      <c r="C10" s="70" t="s">
        <v>146</v>
      </c>
      <c r="D10" s="146" t="s">
        <v>147</v>
      </c>
      <c r="E10" s="66" t="s">
        <v>118</v>
      </c>
      <c r="F10" s="109">
        <v>343833</v>
      </c>
      <c r="G10" s="86"/>
      <c r="H10" s="88"/>
      <c r="I10" s="67">
        <f>Tabla3[[#This Row],[VALOR UNITARIO OFERTADO SIN IMPUESTO]]*Tabla3[[#This Row],[DÍAS]]*Tabla3[[#This Row],[CANTIDAD]]</f>
        <v>0</v>
      </c>
      <c r="J10" s="67"/>
      <c r="K10" s="67">
        <f>Tabla3[[#This Row],[VALOR TOTAL SIN IMPUESTO]]*0.08</f>
        <v>0</v>
      </c>
      <c r="L10" s="67">
        <f>Tabla3[[#This Row],[VALOR TOTAL SIN IMPUESTO]]+Tabla3[[#This Row],[IVA]]+Tabla3[[#This Row],[IMPOCONSUMO]]</f>
        <v>0</v>
      </c>
      <c r="M10" s="101"/>
    </row>
    <row r="11" spans="1:13" ht="240" hidden="1" x14ac:dyDescent="0.25">
      <c r="A11" s="68">
        <v>10</v>
      </c>
      <c r="B11" s="69" t="s">
        <v>4</v>
      </c>
      <c r="C11" s="70" t="s">
        <v>148</v>
      </c>
      <c r="D11" s="146" t="s">
        <v>149</v>
      </c>
      <c r="E11" s="66" t="s">
        <v>118</v>
      </c>
      <c r="F11" s="109">
        <v>41970</v>
      </c>
      <c r="G11" s="86"/>
      <c r="H11" s="88"/>
      <c r="I11" s="67">
        <f>Tabla3[[#This Row],[VALOR UNITARIO OFERTADO SIN IMPUESTO]]*Tabla3[[#This Row],[DÍAS]]*Tabla3[[#This Row],[CANTIDAD]]</f>
        <v>0</v>
      </c>
      <c r="J11" s="67"/>
      <c r="K11" s="67">
        <f>Tabla3[[#This Row],[VALOR TOTAL SIN IMPUESTO]]*0.08</f>
        <v>0</v>
      </c>
      <c r="L11" s="67">
        <f>Tabla3[[#This Row],[VALOR TOTAL SIN IMPUESTO]]+Tabla3[[#This Row],[IVA]]+Tabla3[[#This Row],[IMPOCONSUMO]]</f>
        <v>0</v>
      </c>
      <c r="M11" s="101"/>
    </row>
    <row r="12" spans="1:13" ht="225" hidden="1" x14ac:dyDescent="0.25">
      <c r="A12" s="68">
        <v>11</v>
      </c>
      <c r="B12" s="69" t="s">
        <v>4</v>
      </c>
      <c r="C12" s="70" t="s">
        <v>150</v>
      </c>
      <c r="D12" s="146" t="s">
        <v>151</v>
      </c>
      <c r="E12" s="66" t="s">
        <v>118</v>
      </c>
      <c r="F12" s="109">
        <v>54902</v>
      </c>
      <c r="G12" s="86"/>
      <c r="H12" s="88"/>
      <c r="I12" s="67">
        <f>Tabla3[[#This Row],[VALOR UNITARIO OFERTADO SIN IMPUESTO]]*Tabla3[[#This Row],[DÍAS]]*Tabla3[[#This Row],[CANTIDAD]]</f>
        <v>0</v>
      </c>
      <c r="J12" s="67"/>
      <c r="K12" s="67">
        <f>Tabla3[[#This Row],[VALOR TOTAL SIN IMPUESTO]]*0.08</f>
        <v>0</v>
      </c>
      <c r="L12" s="67">
        <f>Tabla3[[#This Row],[VALOR TOTAL SIN IMPUESTO]]+Tabla3[[#This Row],[IVA]]+Tabla3[[#This Row],[IMPOCONSUMO]]</f>
        <v>0</v>
      </c>
      <c r="M12" s="101" t="s">
        <v>1092</v>
      </c>
    </row>
    <row r="13" spans="1:13" ht="225" hidden="1" x14ac:dyDescent="0.25">
      <c r="A13" s="68">
        <v>12</v>
      </c>
      <c r="B13" s="69" t="s">
        <v>4</v>
      </c>
      <c r="C13" s="70" t="s">
        <v>152</v>
      </c>
      <c r="D13" s="146" t="s">
        <v>153</v>
      </c>
      <c r="E13" s="66" t="s">
        <v>118</v>
      </c>
      <c r="F13" s="109">
        <v>48801</v>
      </c>
      <c r="G13" s="86"/>
      <c r="H13" s="88"/>
      <c r="I13" s="67">
        <f>Tabla3[[#This Row],[VALOR UNITARIO OFERTADO SIN IMPUESTO]]*Tabla3[[#This Row],[DÍAS]]*Tabla3[[#This Row],[CANTIDAD]]</f>
        <v>0</v>
      </c>
      <c r="J13" s="67"/>
      <c r="K13" s="67">
        <f>Tabla3[[#This Row],[VALOR TOTAL SIN IMPUESTO]]*0.08</f>
        <v>0</v>
      </c>
      <c r="L13" s="67">
        <f>Tabla3[[#This Row],[VALOR TOTAL SIN IMPUESTO]]+Tabla3[[#This Row],[IVA]]+Tabla3[[#This Row],[IMPOCONSUMO]]</f>
        <v>0</v>
      </c>
      <c r="M13" s="101"/>
    </row>
    <row r="14" spans="1:13" ht="165" hidden="1" x14ac:dyDescent="0.25">
      <c r="A14" s="68">
        <v>13</v>
      </c>
      <c r="B14" s="69" t="s">
        <v>4</v>
      </c>
      <c r="C14" s="70" t="s">
        <v>154</v>
      </c>
      <c r="D14" s="146" t="s">
        <v>155</v>
      </c>
      <c r="E14" s="66" t="s">
        <v>118</v>
      </c>
      <c r="F14" s="109">
        <v>38243</v>
      </c>
      <c r="G14" s="86"/>
      <c r="H14" s="88"/>
      <c r="I14" s="67">
        <f>Tabla3[[#This Row],[VALOR UNITARIO OFERTADO SIN IMPUESTO]]*Tabla3[[#This Row],[DÍAS]]*Tabla3[[#This Row],[CANTIDAD]]</f>
        <v>0</v>
      </c>
      <c r="J14" s="67"/>
      <c r="K14" s="67">
        <f>Tabla3[[#This Row],[VALOR TOTAL SIN IMPUESTO]]*0.08</f>
        <v>0</v>
      </c>
      <c r="L14" s="67">
        <f>Tabla3[[#This Row],[VALOR TOTAL SIN IMPUESTO]]+Tabla3[[#This Row],[IVA]]+Tabla3[[#This Row],[IMPOCONSUMO]]</f>
        <v>0</v>
      </c>
      <c r="M14" s="101"/>
    </row>
    <row r="15" spans="1:13" ht="165" hidden="1" x14ac:dyDescent="0.25">
      <c r="A15" s="68">
        <v>14</v>
      </c>
      <c r="B15" s="69" t="s">
        <v>4</v>
      </c>
      <c r="C15" s="70" t="s">
        <v>6</v>
      </c>
      <c r="D15" s="146" t="s">
        <v>156</v>
      </c>
      <c r="E15" s="66" t="s">
        <v>118</v>
      </c>
      <c r="F15" s="109">
        <v>16200</v>
      </c>
      <c r="G15" s="86"/>
      <c r="H15" s="88"/>
      <c r="I15" s="67">
        <f>Tabla3[[#This Row],[VALOR UNITARIO OFERTADO SIN IMPUESTO]]*Tabla3[[#This Row],[DÍAS]]*Tabla3[[#This Row],[CANTIDAD]]</f>
        <v>0</v>
      </c>
      <c r="J15" s="67"/>
      <c r="K15" s="67">
        <f>Tabla3[[#This Row],[VALOR TOTAL SIN IMPUESTO]]*0.08</f>
        <v>0</v>
      </c>
      <c r="L15" s="67">
        <f>Tabla3[[#This Row],[VALOR TOTAL SIN IMPUESTO]]+Tabla3[[#This Row],[IVA]]+Tabla3[[#This Row],[IMPOCONSUMO]]</f>
        <v>0</v>
      </c>
      <c r="M15" s="101"/>
    </row>
    <row r="16" spans="1:13" ht="75" hidden="1" x14ac:dyDescent="0.25">
      <c r="A16" s="68">
        <v>15</v>
      </c>
      <c r="B16" s="69" t="s">
        <v>4</v>
      </c>
      <c r="C16" s="70" t="s">
        <v>157</v>
      </c>
      <c r="D16" s="146" t="s">
        <v>158</v>
      </c>
      <c r="E16" s="66" t="s">
        <v>118</v>
      </c>
      <c r="F16" s="109">
        <v>1337383</v>
      </c>
      <c r="G16" s="86"/>
      <c r="H16" s="88"/>
      <c r="I16" s="67">
        <f>Tabla3[[#This Row],[VALOR UNITARIO OFERTADO SIN IMPUESTO]]*Tabla3[[#This Row],[DÍAS]]*Tabla3[[#This Row],[CANTIDAD]]</f>
        <v>0</v>
      </c>
      <c r="J16" s="67"/>
      <c r="K16" s="67">
        <f>Tabla3[[#This Row],[VALOR TOTAL SIN IMPUESTO]]*0.08</f>
        <v>0</v>
      </c>
      <c r="L16" s="67">
        <f>Tabla3[[#This Row],[VALOR TOTAL SIN IMPUESTO]]+Tabla3[[#This Row],[IVA]]+Tabla3[[#This Row],[IMPOCONSUMO]]</f>
        <v>0</v>
      </c>
      <c r="M16" s="101"/>
    </row>
    <row r="17" spans="1:13" ht="75" hidden="1" x14ac:dyDescent="0.25">
      <c r="A17" s="68">
        <v>16</v>
      </c>
      <c r="B17" s="69" t="s">
        <v>4</v>
      </c>
      <c r="C17" s="70" t="s">
        <v>159</v>
      </c>
      <c r="D17" s="146" t="s">
        <v>158</v>
      </c>
      <c r="E17" s="66" t="s">
        <v>118</v>
      </c>
      <c r="F17" s="109">
        <v>264690</v>
      </c>
      <c r="G17" s="86"/>
      <c r="H17" s="88"/>
      <c r="I17" s="67">
        <f>Tabla3[[#This Row],[VALOR UNITARIO OFERTADO SIN IMPUESTO]]*Tabla3[[#This Row],[DÍAS]]*Tabla3[[#This Row],[CANTIDAD]]</f>
        <v>0</v>
      </c>
      <c r="J17" s="67"/>
      <c r="K17" s="67">
        <f>Tabla3[[#This Row],[VALOR TOTAL SIN IMPUESTO]]*0.08</f>
        <v>0</v>
      </c>
      <c r="L17" s="67">
        <f>Tabla3[[#This Row],[VALOR TOTAL SIN IMPUESTO]]+Tabla3[[#This Row],[IVA]]+Tabla3[[#This Row],[IMPOCONSUMO]]</f>
        <v>0</v>
      </c>
      <c r="M17" s="101"/>
    </row>
    <row r="18" spans="1:13" ht="75" hidden="1" x14ac:dyDescent="0.25">
      <c r="A18" s="68">
        <v>17</v>
      </c>
      <c r="B18" s="69" t="s">
        <v>4</v>
      </c>
      <c r="C18" s="70" t="s">
        <v>160</v>
      </c>
      <c r="D18" s="146" t="s">
        <v>158</v>
      </c>
      <c r="E18" s="66" t="s">
        <v>118</v>
      </c>
      <c r="F18" s="109">
        <v>525531</v>
      </c>
      <c r="G18" s="86"/>
      <c r="H18" s="88"/>
      <c r="I18" s="67">
        <f>Tabla3[[#This Row],[VALOR UNITARIO OFERTADO SIN IMPUESTO]]*Tabla3[[#This Row],[DÍAS]]*Tabla3[[#This Row],[CANTIDAD]]</f>
        <v>0</v>
      </c>
      <c r="J18" s="67"/>
      <c r="K18" s="67">
        <f>Tabla3[[#This Row],[VALOR TOTAL SIN IMPUESTO]]*0.08</f>
        <v>0</v>
      </c>
      <c r="L18" s="67">
        <f>Tabla3[[#This Row],[VALOR TOTAL SIN IMPUESTO]]+Tabla3[[#This Row],[IVA]]+Tabla3[[#This Row],[IMPOCONSUMO]]</f>
        <v>0</v>
      </c>
      <c r="M18" s="101"/>
    </row>
    <row r="19" spans="1:13" ht="75" hidden="1" x14ac:dyDescent="0.25">
      <c r="A19" s="68">
        <v>18</v>
      </c>
      <c r="B19" s="69" t="s">
        <v>4</v>
      </c>
      <c r="C19" s="70" t="s">
        <v>161</v>
      </c>
      <c r="D19" s="146" t="s">
        <v>158</v>
      </c>
      <c r="E19" s="66" t="s">
        <v>118</v>
      </c>
      <c r="F19" s="109">
        <v>789014</v>
      </c>
      <c r="G19" s="86"/>
      <c r="H19" s="88"/>
      <c r="I19" s="67">
        <f>Tabla3[[#This Row],[VALOR UNITARIO OFERTADO SIN IMPUESTO]]*Tabla3[[#This Row],[DÍAS]]*Tabla3[[#This Row],[CANTIDAD]]</f>
        <v>0</v>
      </c>
      <c r="J19" s="67"/>
      <c r="K19" s="67">
        <f>Tabla3[[#This Row],[VALOR TOTAL SIN IMPUESTO]]*0.08</f>
        <v>0</v>
      </c>
      <c r="L19" s="67">
        <f>Tabla3[[#This Row],[VALOR TOTAL SIN IMPUESTO]]+Tabla3[[#This Row],[IVA]]+Tabla3[[#This Row],[IMPOCONSUMO]]</f>
        <v>0</v>
      </c>
      <c r="M19" s="101" t="s">
        <v>1093</v>
      </c>
    </row>
    <row r="20" spans="1:13" ht="60" hidden="1" x14ac:dyDescent="0.25">
      <c r="A20" s="68">
        <v>19</v>
      </c>
      <c r="B20" s="69" t="s">
        <v>4</v>
      </c>
      <c r="C20" s="70" t="s">
        <v>162</v>
      </c>
      <c r="D20" s="146" t="s">
        <v>163</v>
      </c>
      <c r="E20" s="66" t="s">
        <v>118</v>
      </c>
      <c r="F20" s="109">
        <v>1233297</v>
      </c>
      <c r="G20" s="86"/>
      <c r="H20" s="88"/>
      <c r="I20" s="67">
        <f>Tabla3[[#This Row],[VALOR UNITARIO OFERTADO SIN IMPUESTO]]*Tabla3[[#This Row],[DÍAS]]*Tabla3[[#This Row],[CANTIDAD]]</f>
        <v>0</v>
      </c>
      <c r="J20" s="67"/>
      <c r="K20" s="67">
        <f>Tabla3[[#This Row],[VALOR TOTAL SIN IMPUESTO]]*0.08</f>
        <v>0</v>
      </c>
      <c r="L20" s="67">
        <f>Tabla3[[#This Row],[VALOR TOTAL SIN IMPUESTO]]+Tabla3[[#This Row],[IVA]]+Tabla3[[#This Row],[IMPOCONSUMO]]</f>
        <v>0</v>
      </c>
      <c r="M20" s="101"/>
    </row>
    <row r="21" spans="1:13" ht="60" hidden="1" x14ac:dyDescent="0.25">
      <c r="A21" s="68">
        <v>20</v>
      </c>
      <c r="B21" s="69" t="s">
        <v>4</v>
      </c>
      <c r="C21" s="70" t="s">
        <v>164</v>
      </c>
      <c r="D21" s="146" t="s">
        <v>163</v>
      </c>
      <c r="E21" s="66" t="s">
        <v>118</v>
      </c>
      <c r="F21" s="109">
        <v>268520</v>
      </c>
      <c r="G21" s="86"/>
      <c r="H21" s="88"/>
      <c r="I21" s="67">
        <f>Tabla3[[#This Row],[VALOR UNITARIO OFERTADO SIN IMPUESTO]]*Tabla3[[#This Row],[DÍAS]]*Tabla3[[#This Row],[CANTIDAD]]</f>
        <v>0</v>
      </c>
      <c r="J21" s="67"/>
      <c r="K21" s="67">
        <f>Tabla3[[#This Row],[VALOR TOTAL SIN IMPUESTO]]*0.08</f>
        <v>0</v>
      </c>
      <c r="L21" s="67">
        <f>Tabla3[[#This Row],[VALOR TOTAL SIN IMPUESTO]]+Tabla3[[#This Row],[IVA]]+Tabla3[[#This Row],[IMPOCONSUMO]]</f>
        <v>0</v>
      </c>
      <c r="M21" s="101"/>
    </row>
    <row r="22" spans="1:13" ht="60" hidden="1" x14ac:dyDescent="0.25">
      <c r="A22" s="68">
        <v>21</v>
      </c>
      <c r="B22" s="69" t="s">
        <v>4</v>
      </c>
      <c r="C22" s="70" t="s">
        <v>165</v>
      </c>
      <c r="D22" s="146" t="s">
        <v>163</v>
      </c>
      <c r="E22" s="66" t="s">
        <v>118</v>
      </c>
      <c r="F22" s="109">
        <v>535805</v>
      </c>
      <c r="G22" s="86"/>
      <c r="H22" s="88"/>
      <c r="I22" s="67">
        <f>Tabla3[[#This Row],[VALOR UNITARIO OFERTADO SIN IMPUESTO]]*Tabla3[[#This Row],[DÍAS]]*Tabla3[[#This Row],[CANTIDAD]]</f>
        <v>0</v>
      </c>
      <c r="J22" s="67"/>
      <c r="K22" s="67">
        <f>Tabla3[[#This Row],[VALOR TOTAL SIN IMPUESTO]]*0.08</f>
        <v>0</v>
      </c>
      <c r="L22" s="67">
        <f>Tabla3[[#This Row],[VALOR TOTAL SIN IMPUESTO]]+Tabla3[[#This Row],[IVA]]+Tabla3[[#This Row],[IMPOCONSUMO]]</f>
        <v>0</v>
      </c>
      <c r="M22" s="101"/>
    </row>
    <row r="23" spans="1:13" ht="60" hidden="1" x14ac:dyDescent="0.25">
      <c r="A23" s="68">
        <v>22</v>
      </c>
      <c r="B23" s="69" t="s">
        <v>4</v>
      </c>
      <c r="C23" s="70" t="s">
        <v>166</v>
      </c>
      <c r="D23" s="146" t="s">
        <v>163</v>
      </c>
      <c r="E23" s="66" t="s">
        <v>118</v>
      </c>
      <c r="F23" s="109">
        <v>807250</v>
      </c>
      <c r="G23" s="86"/>
      <c r="H23" s="88"/>
      <c r="I23" s="67">
        <f>Tabla3[[#This Row],[VALOR UNITARIO OFERTADO SIN IMPUESTO]]*Tabla3[[#This Row],[DÍAS]]*Tabla3[[#This Row],[CANTIDAD]]</f>
        <v>0</v>
      </c>
      <c r="J23" s="67"/>
      <c r="K23" s="67">
        <f>Tabla3[[#This Row],[VALOR TOTAL SIN IMPUESTO]]*0.08</f>
        <v>0</v>
      </c>
      <c r="L23" s="67">
        <f>Tabla3[[#This Row],[VALOR TOTAL SIN IMPUESTO]]+Tabla3[[#This Row],[IVA]]+Tabla3[[#This Row],[IMPOCONSUMO]]</f>
        <v>0</v>
      </c>
      <c r="M23" s="101"/>
    </row>
    <row r="24" spans="1:13" ht="195" hidden="1" x14ac:dyDescent="0.25">
      <c r="A24" s="68">
        <v>23</v>
      </c>
      <c r="B24" s="69" t="s">
        <v>4</v>
      </c>
      <c r="C24" s="70" t="s">
        <v>7</v>
      </c>
      <c r="D24" s="146" t="s">
        <v>8</v>
      </c>
      <c r="E24" s="66" t="s">
        <v>118</v>
      </c>
      <c r="F24" s="109">
        <v>24048</v>
      </c>
      <c r="G24" s="86"/>
      <c r="H24" s="88"/>
      <c r="I24" s="67">
        <f>Tabla3[[#This Row],[VALOR UNITARIO OFERTADO SIN IMPUESTO]]*Tabla3[[#This Row],[DÍAS]]*Tabla3[[#This Row],[CANTIDAD]]</f>
        <v>0</v>
      </c>
      <c r="J24" s="67"/>
      <c r="K24" s="67">
        <f>Tabla3[[#This Row],[VALOR TOTAL SIN IMPUESTO]]*0.08</f>
        <v>0</v>
      </c>
      <c r="L24" s="67">
        <f>Tabla3[[#This Row],[VALOR TOTAL SIN IMPUESTO]]+Tabla3[[#This Row],[IVA]]+Tabla3[[#This Row],[IMPOCONSUMO]]</f>
        <v>0</v>
      </c>
      <c r="M24" s="101"/>
    </row>
    <row r="25" spans="1:13" ht="195" hidden="1" x14ac:dyDescent="0.25">
      <c r="A25" s="68">
        <v>24</v>
      </c>
      <c r="B25" s="69" t="s">
        <v>4</v>
      </c>
      <c r="C25" s="70" t="s">
        <v>9</v>
      </c>
      <c r="D25" s="146" t="s">
        <v>10</v>
      </c>
      <c r="E25" s="66" t="s">
        <v>118</v>
      </c>
      <c r="F25" s="109">
        <v>23533</v>
      </c>
      <c r="G25" s="86"/>
      <c r="H25" s="88"/>
      <c r="I25" s="67">
        <f>Tabla3[[#This Row],[VALOR UNITARIO OFERTADO SIN IMPUESTO]]*Tabla3[[#This Row],[DÍAS]]*Tabla3[[#This Row],[CANTIDAD]]</f>
        <v>0</v>
      </c>
      <c r="J25" s="67"/>
      <c r="K25" s="67">
        <f>Tabla3[[#This Row],[VALOR TOTAL SIN IMPUESTO]]*0.08</f>
        <v>0</v>
      </c>
      <c r="L25" s="67">
        <f>Tabla3[[#This Row],[VALOR TOTAL SIN IMPUESTO]]+Tabla3[[#This Row],[IVA]]+Tabla3[[#This Row],[IMPOCONSUMO]]</f>
        <v>0</v>
      </c>
      <c r="M25" s="101"/>
    </row>
    <row r="26" spans="1:13" ht="195" hidden="1" x14ac:dyDescent="0.25">
      <c r="A26" s="68">
        <v>25</v>
      </c>
      <c r="B26" s="69" t="s">
        <v>4</v>
      </c>
      <c r="C26" s="70" t="s">
        <v>11</v>
      </c>
      <c r="D26" s="146" t="s">
        <v>12</v>
      </c>
      <c r="E26" s="66" t="s">
        <v>118</v>
      </c>
      <c r="F26" s="109">
        <v>32389</v>
      </c>
      <c r="G26" s="86"/>
      <c r="H26" s="88"/>
      <c r="I26" s="67">
        <f>Tabla3[[#This Row],[VALOR UNITARIO OFERTADO SIN IMPUESTO]]*Tabla3[[#This Row],[DÍAS]]*Tabla3[[#This Row],[CANTIDAD]]</f>
        <v>0</v>
      </c>
      <c r="J26" s="67"/>
      <c r="K26" s="67">
        <f>Tabla3[[#This Row],[VALOR TOTAL SIN IMPUESTO]]*0.08</f>
        <v>0</v>
      </c>
      <c r="L26" s="67">
        <f>Tabla3[[#This Row],[VALOR TOTAL SIN IMPUESTO]]+Tabla3[[#This Row],[IVA]]+Tabla3[[#This Row],[IMPOCONSUMO]]</f>
        <v>0</v>
      </c>
      <c r="M26" s="101"/>
    </row>
    <row r="27" spans="1:13" hidden="1" x14ac:dyDescent="0.25">
      <c r="A27" s="68">
        <v>26</v>
      </c>
      <c r="B27" s="69" t="s">
        <v>13</v>
      </c>
      <c r="C27" s="70" t="s">
        <v>167</v>
      </c>
      <c r="D27" s="146" t="s">
        <v>168</v>
      </c>
      <c r="E27" s="66" t="s">
        <v>1033</v>
      </c>
      <c r="F27" s="109">
        <v>1787385</v>
      </c>
      <c r="G27" s="86"/>
      <c r="H27" s="88"/>
      <c r="I27" s="67">
        <f>Tabla3[[#This Row],[VALOR UNITARIO OFERTADO SIN IMPUESTO]]*Tabla3[[#This Row],[DÍAS]]*Tabla3[[#This Row],[CANTIDAD]]</f>
        <v>0</v>
      </c>
      <c r="J27" s="67"/>
      <c r="K27" s="67"/>
      <c r="L27" s="67">
        <f>Tabla3[[#This Row],[VALOR TOTAL SIN IMPUESTO]]+Tabla3[[#This Row],[IVA]]+Tabla3[[#This Row],[IMPOCONSUMO]]</f>
        <v>0</v>
      </c>
      <c r="M27" s="101"/>
    </row>
    <row r="28" spans="1:13" ht="195" hidden="1" x14ac:dyDescent="0.25">
      <c r="A28" s="68">
        <v>27</v>
      </c>
      <c r="B28" s="69" t="s">
        <v>13</v>
      </c>
      <c r="C28" s="70" t="s">
        <v>169</v>
      </c>
      <c r="D28" s="146" t="s">
        <v>170</v>
      </c>
      <c r="E28" s="66" t="s">
        <v>1033</v>
      </c>
      <c r="F28" s="109">
        <v>351215</v>
      </c>
      <c r="G28" s="86"/>
      <c r="H28" s="88"/>
      <c r="I28" s="67">
        <f>Tabla3[[#This Row],[VALOR UNITARIO OFERTADO SIN IMPUESTO]]*Tabla3[[#This Row],[DÍAS]]*Tabla3[[#This Row],[CANTIDAD]]</f>
        <v>0</v>
      </c>
      <c r="J28" s="67">
        <f>Tabla3[[#This Row],[VALOR TOTAL SIN IMPUESTO]]*0.19</f>
        <v>0</v>
      </c>
      <c r="K28" s="67"/>
      <c r="L28" s="67">
        <f>Tabla3[[#This Row],[VALOR TOTAL SIN IMPUESTO]]+Tabla3[[#This Row],[IVA]]+Tabla3[[#This Row],[IMPOCONSUMO]]</f>
        <v>0</v>
      </c>
      <c r="M28" s="101"/>
    </row>
    <row r="29" spans="1:13" ht="195" hidden="1" x14ac:dyDescent="0.25">
      <c r="A29" s="68">
        <v>28</v>
      </c>
      <c r="B29" s="69" t="s">
        <v>13</v>
      </c>
      <c r="C29" s="70" t="s">
        <v>169</v>
      </c>
      <c r="D29" s="146" t="s">
        <v>171</v>
      </c>
      <c r="E29" s="66" t="s">
        <v>1033</v>
      </c>
      <c r="F29" s="109">
        <v>750661</v>
      </c>
      <c r="G29" s="86"/>
      <c r="H29" s="88"/>
      <c r="I29" s="67">
        <f>Tabla3[[#This Row],[VALOR UNITARIO OFERTADO SIN IMPUESTO]]*Tabla3[[#This Row],[DÍAS]]*Tabla3[[#This Row],[CANTIDAD]]</f>
        <v>0</v>
      </c>
      <c r="J29" s="67">
        <f>Tabla3[[#This Row],[VALOR TOTAL SIN IMPUESTO]]*0.19</f>
        <v>0</v>
      </c>
      <c r="K29" s="67"/>
      <c r="L29" s="67">
        <f>Tabla3[[#This Row],[VALOR TOTAL SIN IMPUESTO]]+Tabla3[[#This Row],[IVA]]+Tabla3[[#This Row],[IMPOCONSUMO]]</f>
        <v>0</v>
      </c>
      <c r="M29" s="101"/>
    </row>
    <row r="30" spans="1:13" ht="30" hidden="1" x14ac:dyDescent="0.25">
      <c r="A30" s="68">
        <v>29</v>
      </c>
      <c r="B30" s="69" t="s">
        <v>13</v>
      </c>
      <c r="C30" s="70" t="s">
        <v>172</v>
      </c>
      <c r="D30" s="146" t="s">
        <v>173</v>
      </c>
      <c r="E30" s="66" t="s">
        <v>1033</v>
      </c>
      <c r="F30" s="109">
        <v>1612782</v>
      </c>
      <c r="G30" s="86"/>
      <c r="H30" s="88"/>
      <c r="I30" s="67">
        <f>Tabla3[[#This Row],[VALOR UNITARIO OFERTADO SIN IMPUESTO]]*Tabla3[[#This Row],[DÍAS]]*Tabla3[[#This Row],[CANTIDAD]]</f>
        <v>0</v>
      </c>
      <c r="J30" s="67"/>
      <c r="K30" s="67"/>
      <c r="L30" s="67">
        <f>Tabla3[[#This Row],[VALOR TOTAL SIN IMPUESTO]]+Tabla3[[#This Row],[IVA]]+Tabla3[[#This Row],[IMPOCONSUMO]]</f>
        <v>0</v>
      </c>
      <c r="M30" s="101"/>
    </row>
    <row r="31" spans="1:13" ht="120" hidden="1" x14ac:dyDescent="0.25">
      <c r="A31" s="68">
        <v>30</v>
      </c>
      <c r="B31" s="69" t="s">
        <v>174</v>
      </c>
      <c r="C31" s="70" t="s">
        <v>175</v>
      </c>
      <c r="D31" s="146" t="s">
        <v>176</v>
      </c>
      <c r="E31" s="66" t="s">
        <v>1034</v>
      </c>
      <c r="F31" s="109">
        <v>16186056</v>
      </c>
      <c r="G31" s="86"/>
      <c r="H31" s="88"/>
      <c r="I31" s="67">
        <f>Tabla3[[#This Row],[VALOR UNITARIO OFERTADO SIN IMPUESTO]]*Tabla3[[#This Row],[DÍAS]]*Tabla3[[#This Row],[CANTIDAD]]</f>
        <v>0</v>
      </c>
      <c r="J31" s="67">
        <f>Tabla3[[#This Row],[VALOR TOTAL SIN IMPUESTO]]*0.19</f>
        <v>0</v>
      </c>
      <c r="K31" s="67"/>
      <c r="L31" s="67">
        <f>Tabla3[[#This Row],[VALOR TOTAL SIN IMPUESTO]]+Tabla3[[#This Row],[IVA]]+Tabla3[[#This Row],[IMPOCONSUMO]]</f>
        <v>0</v>
      </c>
      <c r="M31" s="101"/>
    </row>
    <row r="32" spans="1:13" ht="120" hidden="1" x14ac:dyDescent="0.25">
      <c r="A32" s="68">
        <v>31</v>
      </c>
      <c r="B32" s="69" t="s">
        <v>174</v>
      </c>
      <c r="C32" s="70" t="s">
        <v>177</v>
      </c>
      <c r="D32" s="146" t="s">
        <v>176</v>
      </c>
      <c r="E32" s="66" t="s">
        <v>1034</v>
      </c>
      <c r="F32" s="109">
        <v>3241339</v>
      </c>
      <c r="G32" s="86"/>
      <c r="H32" s="88"/>
      <c r="I32" s="67">
        <f>Tabla3[[#This Row],[VALOR UNITARIO OFERTADO SIN IMPUESTO]]*Tabla3[[#This Row],[DÍAS]]*Tabla3[[#This Row],[CANTIDAD]]</f>
        <v>0</v>
      </c>
      <c r="J32" s="67">
        <f>Tabla3[[#This Row],[VALOR TOTAL SIN IMPUESTO]]*0.19</f>
        <v>0</v>
      </c>
      <c r="K32" s="67"/>
      <c r="L32" s="67">
        <f>Tabla3[[#This Row],[VALOR TOTAL SIN IMPUESTO]]+Tabla3[[#This Row],[IVA]]+Tabla3[[#This Row],[IMPOCONSUMO]]</f>
        <v>0</v>
      </c>
      <c r="M32" s="101"/>
    </row>
    <row r="33" spans="1:13" ht="120" hidden="1" x14ac:dyDescent="0.25">
      <c r="A33" s="68">
        <v>32</v>
      </c>
      <c r="B33" s="69" t="s">
        <v>174</v>
      </c>
      <c r="C33" s="70" t="s">
        <v>178</v>
      </c>
      <c r="D33" s="146" t="s">
        <v>176</v>
      </c>
      <c r="E33" s="66" t="s">
        <v>1034</v>
      </c>
      <c r="F33" s="109">
        <v>4525475</v>
      </c>
      <c r="G33" s="86"/>
      <c r="H33" s="88"/>
      <c r="I33" s="67">
        <f>Tabla3[[#This Row],[VALOR UNITARIO OFERTADO SIN IMPUESTO]]*Tabla3[[#This Row],[DÍAS]]*Tabla3[[#This Row],[CANTIDAD]]</f>
        <v>0</v>
      </c>
      <c r="J33" s="67">
        <f>Tabla3[[#This Row],[VALOR TOTAL SIN IMPUESTO]]*0.19</f>
        <v>0</v>
      </c>
      <c r="K33" s="67"/>
      <c r="L33" s="67">
        <f>Tabla3[[#This Row],[VALOR TOTAL SIN IMPUESTO]]+Tabla3[[#This Row],[IVA]]+Tabla3[[#This Row],[IMPOCONSUMO]]</f>
        <v>0</v>
      </c>
      <c r="M33" s="101"/>
    </row>
    <row r="34" spans="1:13" ht="120" hidden="1" x14ac:dyDescent="0.25">
      <c r="A34" s="68">
        <v>33</v>
      </c>
      <c r="B34" s="69" t="s">
        <v>174</v>
      </c>
      <c r="C34" s="70" t="s">
        <v>179</v>
      </c>
      <c r="D34" s="146" t="s">
        <v>176</v>
      </c>
      <c r="E34" s="66" t="s">
        <v>1034</v>
      </c>
      <c r="F34" s="109">
        <v>5016057</v>
      </c>
      <c r="G34" s="86"/>
      <c r="H34" s="88"/>
      <c r="I34" s="67">
        <f>Tabla3[[#This Row],[VALOR UNITARIO OFERTADO SIN IMPUESTO]]*Tabla3[[#This Row],[DÍAS]]*Tabla3[[#This Row],[CANTIDAD]]</f>
        <v>0</v>
      </c>
      <c r="J34" s="67">
        <f>Tabla3[[#This Row],[VALOR TOTAL SIN IMPUESTO]]*0.19</f>
        <v>0</v>
      </c>
      <c r="K34" s="67"/>
      <c r="L34" s="67">
        <f>Tabla3[[#This Row],[VALOR TOTAL SIN IMPUESTO]]+Tabla3[[#This Row],[IVA]]+Tabla3[[#This Row],[IMPOCONSUMO]]</f>
        <v>0</v>
      </c>
      <c r="M34" s="101"/>
    </row>
    <row r="35" spans="1:13" ht="120" hidden="1" x14ac:dyDescent="0.25">
      <c r="A35" s="68">
        <v>34</v>
      </c>
      <c r="B35" s="69" t="s">
        <v>174</v>
      </c>
      <c r="C35" s="70" t="s">
        <v>180</v>
      </c>
      <c r="D35" s="146" t="s">
        <v>176</v>
      </c>
      <c r="E35" s="66" t="s">
        <v>1034</v>
      </c>
      <c r="F35" s="109">
        <v>2195448</v>
      </c>
      <c r="G35" s="86"/>
      <c r="H35" s="88"/>
      <c r="I35" s="67">
        <f>Tabla3[[#This Row],[VALOR UNITARIO OFERTADO SIN IMPUESTO]]*Tabla3[[#This Row],[DÍAS]]*Tabla3[[#This Row],[CANTIDAD]]</f>
        <v>0</v>
      </c>
      <c r="J35" s="67">
        <f>Tabla3[[#This Row],[VALOR TOTAL SIN IMPUESTO]]*0.19</f>
        <v>0</v>
      </c>
      <c r="K35" s="67"/>
      <c r="L35" s="67">
        <f>Tabla3[[#This Row],[VALOR TOTAL SIN IMPUESTO]]+Tabla3[[#This Row],[IVA]]+Tabla3[[#This Row],[IMPOCONSUMO]]</f>
        <v>0</v>
      </c>
      <c r="M35" s="101"/>
    </row>
    <row r="36" spans="1:13" ht="120" hidden="1" x14ac:dyDescent="0.25">
      <c r="A36" s="68">
        <v>35</v>
      </c>
      <c r="B36" s="69" t="s">
        <v>174</v>
      </c>
      <c r="C36" s="70" t="s">
        <v>181</v>
      </c>
      <c r="D36" s="146" t="s">
        <v>176</v>
      </c>
      <c r="E36" s="66" t="s">
        <v>1034</v>
      </c>
      <c r="F36" s="109">
        <v>12651136</v>
      </c>
      <c r="G36" s="86"/>
      <c r="H36" s="88"/>
      <c r="I36" s="67">
        <f>Tabla3[[#This Row],[VALOR UNITARIO OFERTADO SIN IMPUESTO]]*Tabla3[[#This Row],[DÍAS]]*Tabla3[[#This Row],[CANTIDAD]]</f>
        <v>0</v>
      </c>
      <c r="J36" s="67">
        <f>Tabla3[[#This Row],[VALOR TOTAL SIN IMPUESTO]]*0.19</f>
        <v>0</v>
      </c>
      <c r="K36" s="67"/>
      <c r="L36" s="67">
        <f>Tabla3[[#This Row],[VALOR TOTAL SIN IMPUESTO]]+Tabla3[[#This Row],[IVA]]+Tabla3[[#This Row],[IMPOCONSUMO]]</f>
        <v>0</v>
      </c>
      <c r="M36" s="101"/>
    </row>
    <row r="37" spans="1:13" ht="180" hidden="1" x14ac:dyDescent="0.25">
      <c r="A37" s="68">
        <v>36</v>
      </c>
      <c r="B37" s="69" t="s">
        <v>14</v>
      </c>
      <c r="C37" s="70" t="s">
        <v>182</v>
      </c>
      <c r="D37" s="146" t="s">
        <v>183</v>
      </c>
      <c r="E37" s="66" t="s">
        <v>18</v>
      </c>
      <c r="F37" s="109">
        <v>936717</v>
      </c>
      <c r="G37" s="86"/>
      <c r="H37" s="88"/>
      <c r="I37" s="67">
        <f>Tabla3[[#This Row],[VALOR UNITARIO OFERTADO SIN IMPUESTO]]*Tabla3[[#This Row],[DÍAS]]*Tabla3[[#This Row],[CANTIDAD]]</f>
        <v>0</v>
      </c>
      <c r="J37" s="67">
        <f>Tabla3[[#This Row],[VALOR TOTAL SIN IMPUESTO]]*0.19</f>
        <v>0</v>
      </c>
      <c r="K37" s="67"/>
      <c r="L37" s="67">
        <f>Tabla3[[#This Row],[VALOR TOTAL SIN IMPUESTO]]+Tabla3[[#This Row],[IVA]]+Tabla3[[#This Row],[IMPOCONSUMO]]</f>
        <v>0</v>
      </c>
      <c r="M37" s="101"/>
    </row>
    <row r="38" spans="1:13" ht="180" hidden="1" x14ac:dyDescent="0.25">
      <c r="A38" s="68">
        <v>37</v>
      </c>
      <c r="B38" s="69" t="s">
        <v>14</v>
      </c>
      <c r="C38" s="70" t="s">
        <v>182</v>
      </c>
      <c r="D38" s="146" t="s">
        <v>183</v>
      </c>
      <c r="E38" s="66" t="s">
        <v>1035</v>
      </c>
      <c r="F38" s="109">
        <v>1095465</v>
      </c>
      <c r="G38" s="86"/>
      <c r="H38" s="88"/>
      <c r="I38" s="67">
        <f>Tabla3[[#This Row],[VALOR UNITARIO OFERTADO SIN IMPUESTO]]*Tabla3[[#This Row],[DÍAS]]*Tabla3[[#This Row],[CANTIDAD]]</f>
        <v>0</v>
      </c>
      <c r="J38" s="67">
        <f>Tabla3[[#This Row],[VALOR TOTAL SIN IMPUESTO]]*0.19</f>
        <v>0</v>
      </c>
      <c r="K38" s="67"/>
      <c r="L38" s="67">
        <f>Tabla3[[#This Row],[VALOR TOTAL SIN IMPUESTO]]+Tabla3[[#This Row],[IVA]]+Tabla3[[#This Row],[IMPOCONSUMO]]</f>
        <v>0</v>
      </c>
      <c r="M38" s="101"/>
    </row>
    <row r="39" spans="1:13" ht="180" hidden="1" x14ac:dyDescent="0.25">
      <c r="A39" s="68">
        <v>38</v>
      </c>
      <c r="B39" s="69" t="s">
        <v>14</v>
      </c>
      <c r="C39" s="70" t="s">
        <v>182</v>
      </c>
      <c r="D39" s="146" t="s">
        <v>183</v>
      </c>
      <c r="E39" s="66" t="s">
        <v>1036</v>
      </c>
      <c r="F39" s="109">
        <v>1193655</v>
      </c>
      <c r="G39" s="86"/>
      <c r="H39" s="88"/>
      <c r="I39" s="67">
        <f>Tabla3[[#This Row],[VALOR UNITARIO OFERTADO SIN IMPUESTO]]*Tabla3[[#This Row],[DÍAS]]*Tabla3[[#This Row],[CANTIDAD]]</f>
        <v>0</v>
      </c>
      <c r="J39" s="67">
        <f>Tabla3[[#This Row],[VALOR TOTAL SIN IMPUESTO]]*0.19</f>
        <v>0</v>
      </c>
      <c r="K39" s="67"/>
      <c r="L39" s="67">
        <f>Tabla3[[#This Row],[VALOR TOTAL SIN IMPUESTO]]+Tabla3[[#This Row],[IVA]]+Tabla3[[#This Row],[IMPOCONSUMO]]</f>
        <v>0</v>
      </c>
      <c r="M39" s="101"/>
    </row>
    <row r="40" spans="1:13" ht="180" hidden="1" x14ac:dyDescent="0.25">
      <c r="A40" s="68">
        <v>39</v>
      </c>
      <c r="B40" s="69" t="s">
        <v>14</v>
      </c>
      <c r="C40" s="70" t="s">
        <v>182</v>
      </c>
      <c r="D40" s="146" t="s">
        <v>183</v>
      </c>
      <c r="E40" s="66" t="s">
        <v>1037</v>
      </c>
      <c r="F40" s="109">
        <v>1302972</v>
      </c>
      <c r="G40" s="86"/>
      <c r="H40" s="88"/>
      <c r="I40" s="67">
        <f>Tabla3[[#This Row],[VALOR UNITARIO OFERTADO SIN IMPUESTO]]*Tabla3[[#This Row],[DÍAS]]*Tabla3[[#This Row],[CANTIDAD]]</f>
        <v>0</v>
      </c>
      <c r="J40" s="67">
        <f>Tabla3[[#This Row],[VALOR TOTAL SIN IMPUESTO]]*0.19</f>
        <v>0</v>
      </c>
      <c r="K40" s="67"/>
      <c r="L40" s="67">
        <f>Tabla3[[#This Row],[VALOR TOTAL SIN IMPUESTO]]+Tabla3[[#This Row],[IVA]]+Tabla3[[#This Row],[IMPOCONSUMO]]</f>
        <v>0</v>
      </c>
      <c r="M40" s="101"/>
    </row>
    <row r="41" spans="1:13" ht="180" hidden="1" x14ac:dyDescent="0.25">
      <c r="A41" s="68">
        <v>40</v>
      </c>
      <c r="B41" s="69" t="s">
        <v>14</v>
      </c>
      <c r="C41" s="70" t="s">
        <v>182</v>
      </c>
      <c r="D41" s="146" t="s">
        <v>183</v>
      </c>
      <c r="E41" s="66" t="s">
        <v>17</v>
      </c>
      <c r="F41" s="109">
        <v>779844</v>
      </c>
      <c r="G41" s="86"/>
      <c r="H41" s="88"/>
      <c r="I41" s="67">
        <f>Tabla3[[#This Row],[VALOR UNITARIO OFERTADO SIN IMPUESTO]]*Tabla3[[#This Row],[DÍAS]]*Tabla3[[#This Row],[CANTIDAD]]</f>
        <v>0</v>
      </c>
      <c r="J41" s="67">
        <f>Tabla3[[#This Row],[VALOR TOTAL SIN IMPUESTO]]*0.19</f>
        <v>0</v>
      </c>
      <c r="K41" s="67"/>
      <c r="L41" s="67">
        <f>Tabla3[[#This Row],[VALOR TOTAL SIN IMPUESTO]]+Tabla3[[#This Row],[IVA]]+Tabla3[[#This Row],[IMPOCONSUMO]]</f>
        <v>0</v>
      </c>
      <c r="M41" s="101"/>
    </row>
    <row r="42" spans="1:13" ht="180" hidden="1" x14ac:dyDescent="0.25">
      <c r="A42" s="68">
        <v>41</v>
      </c>
      <c r="B42" s="69" t="s">
        <v>14</v>
      </c>
      <c r="C42" s="70" t="s">
        <v>182</v>
      </c>
      <c r="D42" s="146" t="s">
        <v>183</v>
      </c>
      <c r="E42" s="66" t="s">
        <v>1038</v>
      </c>
      <c r="F42" s="109">
        <v>768734</v>
      </c>
      <c r="G42" s="86"/>
      <c r="H42" s="88"/>
      <c r="I42" s="67">
        <f>Tabla3[[#This Row],[VALOR UNITARIO OFERTADO SIN IMPUESTO]]*Tabla3[[#This Row],[DÍAS]]*Tabla3[[#This Row],[CANTIDAD]]</f>
        <v>0</v>
      </c>
      <c r="J42" s="67">
        <f>Tabla3[[#This Row],[VALOR TOTAL SIN IMPUESTO]]*0.19</f>
        <v>0</v>
      </c>
      <c r="K42" s="67"/>
      <c r="L42" s="67">
        <f>Tabla3[[#This Row],[VALOR TOTAL SIN IMPUESTO]]+Tabla3[[#This Row],[IVA]]+Tabla3[[#This Row],[IMPOCONSUMO]]</f>
        <v>0</v>
      </c>
      <c r="M42" s="101"/>
    </row>
    <row r="43" spans="1:13" ht="180" hidden="1" x14ac:dyDescent="0.25">
      <c r="A43" s="68">
        <v>42</v>
      </c>
      <c r="B43" s="69" t="s">
        <v>14</v>
      </c>
      <c r="C43" s="70" t="s">
        <v>182</v>
      </c>
      <c r="D43" s="146" t="s">
        <v>183</v>
      </c>
      <c r="E43" s="66" t="s">
        <v>1039</v>
      </c>
      <c r="F43" s="109">
        <v>868070</v>
      </c>
      <c r="G43" s="86"/>
      <c r="H43" s="88"/>
      <c r="I43" s="67">
        <f>Tabla3[[#This Row],[VALOR UNITARIO OFERTADO SIN IMPUESTO]]*Tabla3[[#This Row],[DÍAS]]*Tabla3[[#This Row],[CANTIDAD]]</f>
        <v>0</v>
      </c>
      <c r="J43" s="67">
        <f>Tabla3[[#This Row],[VALOR TOTAL SIN IMPUESTO]]*0.19</f>
        <v>0</v>
      </c>
      <c r="K43" s="67"/>
      <c r="L43" s="67">
        <f>Tabla3[[#This Row],[VALOR TOTAL SIN IMPUESTO]]+Tabla3[[#This Row],[IVA]]+Tabla3[[#This Row],[IMPOCONSUMO]]</f>
        <v>0</v>
      </c>
      <c r="M43" s="101"/>
    </row>
    <row r="44" spans="1:13" ht="180" hidden="1" x14ac:dyDescent="0.25">
      <c r="A44" s="68">
        <v>43</v>
      </c>
      <c r="B44" s="69" t="s">
        <v>14</v>
      </c>
      <c r="C44" s="70" t="s">
        <v>182</v>
      </c>
      <c r="D44" s="146" t="s">
        <v>183</v>
      </c>
      <c r="E44" s="66" t="s">
        <v>1040</v>
      </c>
      <c r="F44" s="109">
        <v>1032490</v>
      </c>
      <c r="G44" s="86"/>
      <c r="H44" s="88"/>
      <c r="I44" s="67">
        <f>Tabla3[[#This Row],[VALOR UNITARIO OFERTADO SIN IMPUESTO]]*Tabla3[[#This Row],[DÍAS]]*Tabla3[[#This Row],[CANTIDAD]]</f>
        <v>0</v>
      </c>
      <c r="J44" s="67">
        <f>Tabla3[[#This Row],[VALOR TOTAL SIN IMPUESTO]]*0.19</f>
        <v>0</v>
      </c>
      <c r="K44" s="67"/>
      <c r="L44" s="67">
        <f>Tabla3[[#This Row],[VALOR TOTAL SIN IMPUESTO]]+Tabla3[[#This Row],[IVA]]+Tabla3[[#This Row],[IMPOCONSUMO]]</f>
        <v>0</v>
      </c>
      <c r="M44" s="101"/>
    </row>
    <row r="45" spans="1:13" ht="180" hidden="1" x14ac:dyDescent="0.25">
      <c r="A45" s="68">
        <v>44</v>
      </c>
      <c r="B45" s="69" t="s">
        <v>14</v>
      </c>
      <c r="C45" s="70" t="s">
        <v>182</v>
      </c>
      <c r="D45" s="146" t="s">
        <v>184</v>
      </c>
      <c r="E45" s="66" t="s">
        <v>1041</v>
      </c>
      <c r="F45" s="109">
        <v>437621</v>
      </c>
      <c r="G45" s="86"/>
      <c r="H45" s="88"/>
      <c r="I45" s="67">
        <f>Tabla3[[#This Row],[VALOR UNITARIO OFERTADO SIN IMPUESTO]]*Tabla3[[#This Row],[DÍAS]]*Tabla3[[#This Row],[CANTIDAD]]</f>
        <v>0</v>
      </c>
      <c r="J45" s="67">
        <f>Tabla3[[#This Row],[VALOR TOTAL SIN IMPUESTO]]*0.19</f>
        <v>0</v>
      </c>
      <c r="K45" s="67"/>
      <c r="L45" s="67">
        <f>Tabla3[[#This Row],[VALOR TOTAL SIN IMPUESTO]]+Tabla3[[#This Row],[IVA]]+Tabla3[[#This Row],[IMPOCONSUMO]]</f>
        <v>0</v>
      </c>
      <c r="M45" s="101"/>
    </row>
    <row r="46" spans="1:13" ht="180" hidden="1" x14ac:dyDescent="0.25">
      <c r="A46" s="68">
        <v>45</v>
      </c>
      <c r="B46" s="69" t="s">
        <v>14</v>
      </c>
      <c r="C46" s="70" t="s">
        <v>182</v>
      </c>
      <c r="D46" s="146" t="s">
        <v>184</v>
      </c>
      <c r="E46" s="66" t="s">
        <v>1042</v>
      </c>
      <c r="F46" s="109">
        <v>524883</v>
      </c>
      <c r="G46" s="86"/>
      <c r="H46" s="88"/>
      <c r="I46" s="67">
        <f>Tabla3[[#This Row],[VALOR UNITARIO OFERTADO SIN IMPUESTO]]*Tabla3[[#This Row],[DÍAS]]*Tabla3[[#This Row],[CANTIDAD]]</f>
        <v>0</v>
      </c>
      <c r="J46" s="67">
        <f>Tabla3[[#This Row],[VALOR TOTAL SIN IMPUESTO]]*0.19</f>
        <v>0</v>
      </c>
      <c r="K46" s="67"/>
      <c r="L46" s="67">
        <f>Tabla3[[#This Row],[VALOR TOTAL SIN IMPUESTO]]+Tabla3[[#This Row],[IVA]]+Tabla3[[#This Row],[IMPOCONSUMO]]</f>
        <v>0</v>
      </c>
      <c r="M46" s="101"/>
    </row>
    <row r="47" spans="1:13" ht="180" hidden="1" x14ac:dyDescent="0.25">
      <c r="A47" s="68">
        <v>46</v>
      </c>
      <c r="B47" s="69" t="s">
        <v>14</v>
      </c>
      <c r="C47" s="70" t="s">
        <v>182</v>
      </c>
      <c r="D47" s="146" t="s">
        <v>184</v>
      </c>
      <c r="E47" s="66" t="s">
        <v>1043</v>
      </c>
      <c r="F47" s="109">
        <v>712304</v>
      </c>
      <c r="G47" s="86"/>
      <c r="H47" s="88"/>
      <c r="I47" s="67">
        <f>Tabla3[[#This Row],[VALOR UNITARIO OFERTADO SIN IMPUESTO]]*Tabla3[[#This Row],[DÍAS]]*Tabla3[[#This Row],[CANTIDAD]]</f>
        <v>0</v>
      </c>
      <c r="J47" s="67">
        <f>Tabla3[[#This Row],[VALOR TOTAL SIN IMPUESTO]]*0.19</f>
        <v>0</v>
      </c>
      <c r="K47" s="67"/>
      <c r="L47" s="67">
        <f>Tabla3[[#This Row],[VALOR TOTAL SIN IMPUESTO]]+Tabla3[[#This Row],[IVA]]+Tabla3[[#This Row],[IMPOCONSUMO]]</f>
        <v>0</v>
      </c>
      <c r="M47" s="101"/>
    </row>
    <row r="48" spans="1:13" ht="180" hidden="1" x14ac:dyDescent="0.25">
      <c r="A48" s="68">
        <v>47</v>
      </c>
      <c r="B48" s="69" t="s">
        <v>14</v>
      </c>
      <c r="C48" s="70" t="s">
        <v>182</v>
      </c>
      <c r="D48" s="146" t="s">
        <v>184</v>
      </c>
      <c r="E48" s="66" t="s">
        <v>1044</v>
      </c>
      <c r="F48" s="109">
        <v>848095</v>
      </c>
      <c r="G48" s="86"/>
      <c r="H48" s="88"/>
      <c r="I48" s="67">
        <f>Tabla3[[#This Row],[VALOR UNITARIO OFERTADO SIN IMPUESTO]]*Tabla3[[#This Row],[DÍAS]]*Tabla3[[#This Row],[CANTIDAD]]</f>
        <v>0</v>
      </c>
      <c r="J48" s="67">
        <f>Tabla3[[#This Row],[VALOR TOTAL SIN IMPUESTO]]*0.19</f>
        <v>0</v>
      </c>
      <c r="K48" s="67"/>
      <c r="L48" s="67">
        <f>Tabla3[[#This Row],[VALOR TOTAL SIN IMPUESTO]]+Tabla3[[#This Row],[IVA]]+Tabla3[[#This Row],[IMPOCONSUMO]]</f>
        <v>0</v>
      </c>
      <c r="M48" s="101"/>
    </row>
    <row r="49" spans="1:13" ht="180" hidden="1" x14ac:dyDescent="0.25">
      <c r="A49" s="68">
        <v>48</v>
      </c>
      <c r="B49" s="69" t="s">
        <v>14</v>
      </c>
      <c r="C49" s="70" t="s">
        <v>182</v>
      </c>
      <c r="D49" s="146" t="s">
        <v>184</v>
      </c>
      <c r="E49" s="66" t="s">
        <v>1045</v>
      </c>
      <c r="F49" s="109">
        <v>314660</v>
      </c>
      <c r="G49" s="86"/>
      <c r="H49" s="88"/>
      <c r="I49" s="67">
        <f>Tabla3[[#This Row],[VALOR UNITARIO OFERTADO SIN IMPUESTO]]*Tabla3[[#This Row],[DÍAS]]*Tabla3[[#This Row],[CANTIDAD]]</f>
        <v>0</v>
      </c>
      <c r="J49" s="67">
        <f>Tabla3[[#This Row],[VALOR TOTAL SIN IMPUESTO]]*0.19</f>
        <v>0</v>
      </c>
      <c r="K49" s="67"/>
      <c r="L49" s="67">
        <f>Tabla3[[#This Row],[VALOR TOTAL SIN IMPUESTO]]+Tabla3[[#This Row],[IVA]]+Tabla3[[#This Row],[IMPOCONSUMO]]</f>
        <v>0</v>
      </c>
      <c r="M49" s="101"/>
    </row>
    <row r="50" spans="1:13" ht="180" hidden="1" x14ac:dyDescent="0.25">
      <c r="A50" s="68">
        <v>49</v>
      </c>
      <c r="B50" s="69" t="s">
        <v>14</v>
      </c>
      <c r="C50" s="70" t="s">
        <v>182</v>
      </c>
      <c r="D50" s="146" t="s">
        <v>184</v>
      </c>
      <c r="E50" s="66" t="s">
        <v>1046</v>
      </c>
      <c r="F50" s="109">
        <v>392252</v>
      </c>
      <c r="G50" s="86"/>
      <c r="H50" s="88"/>
      <c r="I50" s="67">
        <f>Tabla3[[#This Row],[VALOR UNITARIO OFERTADO SIN IMPUESTO]]*Tabla3[[#This Row],[DÍAS]]*Tabla3[[#This Row],[CANTIDAD]]</f>
        <v>0</v>
      </c>
      <c r="J50" s="67">
        <f>Tabla3[[#This Row],[VALOR TOTAL SIN IMPUESTO]]*0.19</f>
        <v>0</v>
      </c>
      <c r="K50" s="67"/>
      <c r="L50" s="67">
        <f>Tabla3[[#This Row],[VALOR TOTAL SIN IMPUESTO]]+Tabla3[[#This Row],[IVA]]+Tabla3[[#This Row],[IMPOCONSUMO]]</f>
        <v>0</v>
      </c>
      <c r="M50" s="101"/>
    </row>
    <row r="51" spans="1:13" ht="180" hidden="1" x14ac:dyDescent="0.25">
      <c r="A51" s="68">
        <v>50</v>
      </c>
      <c r="B51" s="69" t="s">
        <v>14</v>
      </c>
      <c r="C51" s="70" t="s">
        <v>182</v>
      </c>
      <c r="D51" s="146" t="s">
        <v>184</v>
      </c>
      <c r="E51" s="66" t="s">
        <v>1047</v>
      </c>
      <c r="F51" s="109">
        <v>425940</v>
      </c>
      <c r="G51" s="86"/>
      <c r="H51" s="88"/>
      <c r="I51" s="67">
        <f>Tabla3[[#This Row],[VALOR UNITARIO OFERTADO SIN IMPUESTO]]*Tabla3[[#This Row],[DÍAS]]*Tabla3[[#This Row],[CANTIDAD]]</f>
        <v>0</v>
      </c>
      <c r="J51" s="67">
        <f>Tabla3[[#This Row],[VALOR TOTAL SIN IMPUESTO]]*0.19</f>
        <v>0</v>
      </c>
      <c r="K51" s="67"/>
      <c r="L51" s="67">
        <f>Tabla3[[#This Row],[VALOR TOTAL SIN IMPUESTO]]+Tabla3[[#This Row],[IVA]]+Tabla3[[#This Row],[IMPOCONSUMO]]</f>
        <v>0</v>
      </c>
      <c r="M51" s="101"/>
    </row>
    <row r="52" spans="1:13" ht="180" hidden="1" x14ac:dyDescent="0.25">
      <c r="A52" s="68">
        <v>51</v>
      </c>
      <c r="B52" s="69" t="s">
        <v>14</v>
      </c>
      <c r="C52" s="70" t="s">
        <v>182</v>
      </c>
      <c r="D52" s="146" t="s">
        <v>184</v>
      </c>
      <c r="E52" s="66" t="s">
        <v>1048</v>
      </c>
      <c r="F52" s="109">
        <v>500879</v>
      </c>
      <c r="G52" s="86"/>
      <c r="H52" s="88"/>
      <c r="I52" s="67">
        <f>Tabla3[[#This Row],[VALOR UNITARIO OFERTADO SIN IMPUESTO]]*Tabla3[[#This Row],[DÍAS]]*Tabla3[[#This Row],[CANTIDAD]]</f>
        <v>0</v>
      </c>
      <c r="J52" s="67">
        <f>Tabla3[[#This Row],[VALOR TOTAL SIN IMPUESTO]]*0.19</f>
        <v>0</v>
      </c>
      <c r="K52" s="67"/>
      <c r="L52" s="67">
        <f>Tabla3[[#This Row],[VALOR TOTAL SIN IMPUESTO]]+Tabla3[[#This Row],[IVA]]+Tabla3[[#This Row],[IMPOCONSUMO]]</f>
        <v>0</v>
      </c>
      <c r="M52" s="101"/>
    </row>
    <row r="53" spans="1:13" ht="180" hidden="1" x14ac:dyDescent="0.25">
      <c r="A53" s="68">
        <v>52</v>
      </c>
      <c r="B53" s="69" t="s">
        <v>14</v>
      </c>
      <c r="C53" s="70" t="s">
        <v>185</v>
      </c>
      <c r="D53" s="146" t="s">
        <v>186</v>
      </c>
      <c r="E53" s="66" t="s">
        <v>17</v>
      </c>
      <c r="F53" s="109">
        <v>303456</v>
      </c>
      <c r="G53" s="86"/>
      <c r="H53" s="88"/>
      <c r="I53" s="67">
        <f>Tabla3[[#This Row],[VALOR UNITARIO OFERTADO SIN IMPUESTO]]*Tabla3[[#This Row],[DÍAS]]*Tabla3[[#This Row],[CANTIDAD]]</f>
        <v>0</v>
      </c>
      <c r="J53" s="67">
        <f>Tabla3[[#This Row],[VALOR TOTAL SIN IMPUESTO]]*0.19</f>
        <v>0</v>
      </c>
      <c r="K53" s="67"/>
      <c r="L53" s="67">
        <f>Tabla3[[#This Row],[VALOR TOTAL SIN IMPUESTO]]+Tabla3[[#This Row],[IVA]]+Tabla3[[#This Row],[IMPOCONSUMO]]</f>
        <v>0</v>
      </c>
      <c r="M53" s="101"/>
    </row>
    <row r="54" spans="1:13" ht="180" hidden="1" x14ac:dyDescent="0.25">
      <c r="A54" s="68">
        <v>53</v>
      </c>
      <c r="B54" s="69" t="s">
        <v>14</v>
      </c>
      <c r="C54" s="70" t="s">
        <v>185</v>
      </c>
      <c r="D54" s="146" t="s">
        <v>186</v>
      </c>
      <c r="E54" s="66" t="s">
        <v>1039</v>
      </c>
      <c r="F54" s="109">
        <v>337440</v>
      </c>
      <c r="G54" s="86"/>
      <c r="H54" s="88"/>
      <c r="I54" s="67">
        <f>Tabla3[[#This Row],[VALOR UNITARIO OFERTADO SIN IMPUESTO]]*Tabla3[[#This Row],[DÍAS]]*Tabla3[[#This Row],[CANTIDAD]]</f>
        <v>0</v>
      </c>
      <c r="J54" s="67">
        <f>Tabla3[[#This Row],[VALOR TOTAL SIN IMPUESTO]]*0.19</f>
        <v>0</v>
      </c>
      <c r="K54" s="67"/>
      <c r="L54" s="67">
        <f>Tabla3[[#This Row],[VALOR TOTAL SIN IMPUESTO]]+Tabla3[[#This Row],[IVA]]+Tabla3[[#This Row],[IMPOCONSUMO]]</f>
        <v>0</v>
      </c>
      <c r="M54" s="101"/>
    </row>
    <row r="55" spans="1:13" ht="180" hidden="1" x14ac:dyDescent="0.25">
      <c r="A55" s="68">
        <v>54</v>
      </c>
      <c r="B55" s="69" t="s">
        <v>14</v>
      </c>
      <c r="C55" s="70" t="s">
        <v>185</v>
      </c>
      <c r="D55" s="146" t="s">
        <v>186</v>
      </c>
      <c r="E55" s="66" t="s">
        <v>18</v>
      </c>
      <c r="F55" s="109">
        <v>374405</v>
      </c>
      <c r="G55" s="86"/>
      <c r="H55" s="88"/>
      <c r="I55" s="67">
        <f>Tabla3[[#This Row],[VALOR UNITARIO OFERTADO SIN IMPUESTO]]*Tabla3[[#This Row],[DÍAS]]*Tabla3[[#This Row],[CANTIDAD]]</f>
        <v>0</v>
      </c>
      <c r="J55" s="67">
        <f>Tabla3[[#This Row],[VALOR TOTAL SIN IMPUESTO]]*0.19</f>
        <v>0</v>
      </c>
      <c r="K55" s="67"/>
      <c r="L55" s="67">
        <f>Tabla3[[#This Row],[VALOR TOTAL SIN IMPUESTO]]+Tabla3[[#This Row],[IVA]]+Tabla3[[#This Row],[IMPOCONSUMO]]</f>
        <v>0</v>
      </c>
      <c r="M55" s="101"/>
    </row>
    <row r="56" spans="1:13" ht="180" hidden="1" x14ac:dyDescent="0.25">
      <c r="A56" s="68">
        <v>55</v>
      </c>
      <c r="B56" s="69" t="s">
        <v>14</v>
      </c>
      <c r="C56" s="70" t="s">
        <v>185</v>
      </c>
      <c r="D56" s="146" t="s">
        <v>186</v>
      </c>
      <c r="E56" s="66" t="s">
        <v>1036</v>
      </c>
      <c r="F56" s="109">
        <v>416985</v>
      </c>
      <c r="G56" s="86"/>
      <c r="H56" s="88"/>
      <c r="I56" s="67">
        <f>Tabla3[[#This Row],[VALOR UNITARIO OFERTADO SIN IMPUESTO]]*Tabla3[[#This Row],[DÍAS]]*Tabla3[[#This Row],[CANTIDAD]]</f>
        <v>0</v>
      </c>
      <c r="J56" s="67">
        <f>Tabla3[[#This Row],[VALOR TOTAL SIN IMPUESTO]]*0.19</f>
        <v>0</v>
      </c>
      <c r="K56" s="67"/>
      <c r="L56" s="67">
        <f>Tabla3[[#This Row],[VALOR TOTAL SIN IMPUESTO]]+Tabla3[[#This Row],[IVA]]+Tabla3[[#This Row],[IMPOCONSUMO]]</f>
        <v>0</v>
      </c>
      <c r="M56" s="101"/>
    </row>
    <row r="57" spans="1:13" ht="105" hidden="1" x14ac:dyDescent="0.25">
      <c r="A57" s="68">
        <v>56</v>
      </c>
      <c r="B57" s="69" t="s">
        <v>14</v>
      </c>
      <c r="C57" s="70" t="s">
        <v>15</v>
      </c>
      <c r="D57" s="146" t="s">
        <v>187</v>
      </c>
      <c r="E57" s="66" t="s">
        <v>16</v>
      </c>
      <c r="F57" s="109">
        <v>257931</v>
      </c>
      <c r="G57" s="86"/>
      <c r="H57" s="88"/>
      <c r="I57" s="67">
        <f>Tabla3[[#This Row],[VALOR UNITARIO OFERTADO SIN IMPUESTO]]*Tabla3[[#This Row],[DÍAS]]*Tabla3[[#This Row],[CANTIDAD]]</f>
        <v>0</v>
      </c>
      <c r="J57" s="67">
        <f>Tabla3[[#This Row],[VALOR TOTAL SIN IMPUESTO]]*0.19</f>
        <v>0</v>
      </c>
      <c r="K57" s="67"/>
      <c r="L57" s="67">
        <f>Tabla3[[#This Row],[VALOR TOTAL SIN IMPUESTO]]+Tabla3[[#This Row],[IVA]]+Tabla3[[#This Row],[IMPOCONSUMO]]</f>
        <v>0</v>
      </c>
      <c r="M57" s="101"/>
    </row>
    <row r="58" spans="1:13" ht="105" hidden="1" x14ac:dyDescent="0.25">
      <c r="A58" s="68">
        <v>57</v>
      </c>
      <c r="B58" s="69" t="s">
        <v>14</v>
      </c>
      <c r="C58" s="70" t="s">
        <v>15</v>
      </c>
      <c r="D58" s="146" t="s">
        <v>187</v>
      </c>
      <c r="E58" s="66" t="s">
        <v>1038</v>
      </c>
      <c r="F58" s="109">
        <v>306595</v>
      </c>
      <c r="G58" s="86"/>
      <c r="H58" s="88"/>
      <c r="I58" s="67">
        <f>Tabla3[[#This Row],[VALOR UNITARIO OFERTADO SIN IMPUESTO]]*Tabla3[[#This Row],[DÍAS]]*Tabla3[[#This Row],[CANTIDAD]]</f>
        <v>0</v>
      </c>
      <c r="J58" s="67">
        <f>Tabla3[[#This Row],[VALOR TOTAL SIN IMPUESTO]]*0.19</f>
        <v>0</v>
      </c>
      <c r="K58" s="67"/>
      <c r="L58" s="67">
        <f>Tabla3[[#This Row],[VALOR TOTAL SIN IMPUESTO]]+Tabla3[[#This Row],[IVA]]+Tabla3[[#This Row],[IMPOCONSUMO]]</f>
        <v>0</v>
      </c>
      <c r="M58" s="101"/>
    </row>
    <row r="59" spans="1:13" ht="105" hidden="1" x14ac:dyDescent="0.25">
      <c r="A59" s="68">
        <v>58</v>
      </c>
      <c r="B59" s="69" t="s">
        <v>14</v>
      </c>
      <c r="C59" s="70" t="s">
        <v>15</v>
      </c>
      <c r="D59" s="146" t="s">
        <v>187</v>
      </c>
      <c r="E59" s="66" t="s">
        <v>1039</v>
      </c>
      <c r="F59" s="109">
        <v>341540</v>
      </c>
      <c r="G59" s="86"/>
      <c r="H59" s="88"/>
      <c r="I59" s="67">
        <f>Tabla3[[#This Row],[VALOR UNITARIO OFERTADO SIN IMPUESTO]]*Tabla3[[#This Row],[DÍAS]]*Tabla3[[#This Row],[CANTIDAD]]</f>
        <v>0</v>
      </c>
      <c r="J59" s="67">
        <f>Tabla3[[#This Row],[VALOR TOTAL SIN IMPUESTO]]*0.19</f>
        <v>0</v>
      </c>
      <c r="K59" s="67"/>
      <c r="L59" s="67">
        <f>Tabla3[[#This Row],[VALOR TOTAL SIN IMPUESTO]]+Tabla3[[#This Row],[IVA]]+Tabla3[[#This Row],[IMPOCONSUMO]]</f>
        <v>0</v>
      </c>
      <c r="M59" s="101"/>
    </row>
    <row r="60" spans="1:13" ht="105" hidden="1" x14ac:dyDescent="0.25">
      <c r="A60" s="68">
        <v>59</v>
      </c>
      <c r="B60" s="69" t="s">
        <v>14</v>
      </c>
      <c r="C60" s="70" t="s">
        <v>15</v>
      </c>
      <c r="D60" s="146" t="s">
        <v>187</v>
      </c>
      <c r="E60" s="66" t="s">
        <v>1040</v>
      </c>
      <c r="F60" s="109">
        <v>363252</v>
      </c>
      <c r="G60" s="86"/>
      <c r="H60" s="88"/>
      <c r="I60" s="67">
        <f>Tabla3[[#This Row],[VALOR UNITARIO OFERTADO SIN IMPUESTO]]*Tabla3[[#This Row],[DÍAS]]*Tabla3[[#This Row],[CANTIDAD]]</f>
        <v>0</v>
      </c>
      <c r="J60" s="67">
        <f>Tabla3[[#This Row],[VALOR TOTAL SIN IMPUESTO]]*0.19</f>
        <v>0</v>
      </c>
      <c r="K60" s="67"/>
      <c r="L60" s="67">
        <f>Tabla3[[#This Row],[VALOR TOTAL SIN IMPUESTO]]+Tabla3[[#This Row],[IVA]]+Tabla3[[#This Row],[IMPOCONSUMO]]</f>
        <v>0</v>
      </c>
      <c r="M60" s="101"/>
    </row>
    <row r="61" spans="1:13" ht="105" hidden="1" x14ac:dyDescent="0.25">
      <c r="A61" s="68">
        <v>60</v>
      </c>
      <c r="B61" s="69" t="s">
        <v>14</v>
      </c>
      <c r="C61" s="70" t="s">
        <v>15</v>
      </c>
      <c r="D61" s="146" t="s">
        <v>187</v>
      </c>
      <c r="E61" s="66" t="s">
        <v>1049</v>
      </c>
      <c r="F61" s="109">
        <v>380619</v>
      </c>
      <c r="G61" s="86"/>
      <c r="H61" s="88"/>
      <c r="I61" s="67">
        <f>Tabla3[[#This Row],[VALOR UNITARIO OFERTADO SIN IMPUESTO]]*Tabla3[[#This Row],[DÍAS]]*Tabla3[[#This Row],[CANTIDAD]]</f>
        <v>0</v>
      </c>
      <c r="J61" s="67">
        <f>Tabla3[[#This Row],[VALOR TOTAL SIN IMPUESTO]]*0.19</f>
        <v>0</v>
      </c>
      <c r="K61" s="67"/>
      <c r="L61" s="67">
        <f>Tabla3[[#This Row],[VALOR TOTAL SIN IMPUESTO]]+Tabla3[[#This Row],[IVA]]+Tabla3[[#This Row],[IMPOCONSUMO]]</f>
        <v>0</v>
      </c>
      <c r="M61" s="101"/>
    </row>
    <row r="62" spans="1:13" ht="105" hidden="1" x14ac:dyDescent="0.25">
      <c r="A62" s="68">
        <v>61</v>
      </c>
      <c r="B62" s="69" t="s">
        <v>14</v>
      </c>
      <c r="C62" s="70" t="s">
        <v>15</v>
      </c>
      <c r="D62" s="146" t="s">
        <v>187</v>
      </c>
      <c r="E62" s="66" t="s">
        <v>1050</v>
      </c>
      <c r="F62" s="109">
        <v>430417</v>
      </c>
      <c r="G62" s="86"/>
      <c r="H62" s="88"/>
      <c r="I62" s="67">
        <f>Tabla3[[#This Row],[VALOR UNITARIO OFERTADO SIN IMPUESTO]]*Tabla3[[#This Row],[DÍAS]]*Tabla3[[#This Row],[CANTIDAD]]</f>
        <v>0</v>
      </c>
      <c r="J62" s="67">
        <f>Tabla3[[#This Row],[VALOR TOTAL SIN IMPUESTO]]*0.19</f>
        <v>0</v>
      </c>
      <c r="K62" s="67"/>
      <c r="L62" s="67">
        <f>Tabla3[[#This Row],[VALOR TOTAL SIN IMPUESTO]]+Tabla3[[#This Row],[IVA]]+Tabla3[[#This Row],[IMPOCONSUMO]]</f>
        <v>0</v>
      </c>
      <c r="M62" s="101"/>
    </row>
    <row r="63" spans="1:13" ht="105" hidden="1" x14ac:dyDescent="0.25">
      <c r="A63" s="68">
        <v>62</v>
      </c>
      <c r="B63" s="69" t="s">
        <v>14</v>
      </c>
      <c r="C63" s="70" t="s">
        <v>15</v>
      </c>
      <c r="D63" s="146" t="s">
        <v>187</v>
      </c>
      <c r="E63" s="66" t="s">
        <v>1036</v>
      </c>
      <c r="F63" s="109">
        <v>443587</v>
      </c>
      <c r="G63" s="86"/>
      <c r="H63" s="88"/>
      <c r="I63" s="67">
        <f>Tabla3[[#This Row],[VALOR UNITARIO OFERTADO SIN IMPUESTO]]*Tabla3[[#This Row],[DÍAS]]*Tabla3[[#This Row],[CANTIDAD]]</f>
        <v>0</v>
      </c>
      <c r="J63" s="67">
        <f>Tabla3[[#This Row],[VALOR TOTAL SIN IMPUESTO]]*0.19</f>
        <v>0</v>
      </c>
      <c r="K63" s="67"/>
      <c r="L63" s="67">
        <f>Tabla3[[#This Row],[VALOR TOTAL SIN IMPUESTO]]+Tabla3[[#This Row],[IVA]]+Tabla3[[#This Row],[IMPOCONSUMO]]</f>
        <v>0</v>
      </c>
      <c r="M63" s="101"/>
    </row>
    <row r="64" spans="1:13" ht="105" hidden="1" x14ac:dyDescent="0.25">
      <c r="A64" s="68">
        <v>63</v>
      </c>
      <c r="B64" s="69" t="s">
        <v>14</v>
      </c>
      <c r="C64" s="70" t="s">
        <v>15</v>
      </c>
      <c r="D64" s="146" t="s">
        <v>187</v>
      </c>
      <c r="E64" s="66" t="s">
        <v>1037</v>
      </c>
      <c r="F64" s="109">
        <v>507515</v>
      </c>
      <c r="G64" s="86"/>
      <c r="H64" s="88"/>
      <c r="I64" s="67">
        <f>Tabla3[[#This Row],[VALOR UNITARIO OFERTADO SIN IMPUESTO]]*Tabla3[[#This Row],[DÍAS]]*Tabla3[[#This Row],[CANTIDAD]]</f>
        <v>0</v>
      </c>
      <c r="J64" s="67">
        <f>Tabla3[[#This Row],[VALOR TOTAL SIN IMPUESTO]]*0.19</f>
        <v>0</v>
      </c>
      <c r="K64" s="67"/>
      <c r="L64" s="67">
        <f>Tabla3[[#This Row],[VALOR TOTAL SIN IMPUESTO]]+Tabla3[[#This Row],[IVA]]+Tabla3[[#This Row],[IMPOCONSUMO]]</f>
        <v>0</v>
      </c>
      <c r="M64" s="101"/>
    </row>
    <row r="65" spans="1:13" ht="30" hidden="1" x14ac:dyDescent="0.25">
      <c r="A65" s="68">
        <v>64</v>
      </c>
      <c r="B65" s="69" t="s">
        <v>14</v>
      </c>
      <c r="C65" s="70" t="s">
        <v>188</v>
      </c>
      <c r="D65" s="146" t="s">
        <v>189</v>
      </c>
      <c r="E65" s="66" t="s">
        <v>1051</v>
      </c>
      <c r="F65" s="109">
        <v>1337988</v>
      </c>
      <c r="G65" s="86"/>
      <c r="H65" s="88"/>
      <c r="I65" s="67">
        <f>Tabla3[[#This Row],[VALOR UNITARIO OFERTADO SIN IMPUESTO]]*Tabla3[[#This Row],[DÍAS]]*Tabla3[[#This Row],[CANTIDAD]]</f>
        <v>0</v>
      </c>
      <c r="J65" s="67">
        <f>Tabla3[[#This Row],[VALOR TOTAL SIN IMPUESTO]]*0.19</f>
        <v>0</v>
      </c>
      <c r="K65" s="67"/>
      <c r="L65" s="67">
        <f>Tabla3[[#This Row],[VALOR TOTAL SIN IMPUESTO]]+Tabla3[[#This Row],[IVA]]+Tabla3[[#This Row],[IMPOCONSUMO]]</f>
        <v>0</v>
      </c>
      <c r="M65" s="101"/>
    </row>
    <row r="66" spans="1:13" ht="180" hidden="1" x14ac:dyDescent="0.25">
      <c r="A66" s="68">
        <v>65</v>
      </c>
      <c r="B66" s="69" t="s">
        <v>14</v>
      </c>
      <c r="C66" s="70" t="s">
        <v>190</v>
      </c>
      <c r="D66" s="146" t="s">
        <v>191</v>
      </c>
      <c r="E66" s="66" t="s">
        <v>1049</v>
      </c>
      <c r="F66" s="109">
        <v>379490</v>
      </c>
      <c r="G66" s="86"/>
      <c r="H66" s="88"/>
      <c r="I66" s="67">
        <f>Tabla3[[#This Row],[VALOR UNITARIO OFERTADO SIN IMPUESTO]]*Tabla3[[#This Row],[DÍAS]]*Tabla3[[#This Row],[CANTIDAD]]</f>
        <v>0</v>
      </c>
      <c r="J66" s="67">
        <f>Tabla3[[#This Row],[VALOR TOTAL SIN IMPUESTO]]*0.19</f>
        <v>0</v>
      </c>
      <c r="K66" s="67"/>
      <c r="L66" s="67">
        <f>Tabla3[[#This Row],[VALOR TOTAL SIN IMPUESTO]]+Tabla3[[#This Row],[IVA]]+Tabla3[[#This Row],[IMPOCONSUMO]]</f>
        <v>0</v>
      </c>
      <c r="M66" s="101"/>
    </row>
    <row r="67" spans="1:13" ht="180" hidden="1" x14ac:dyDescent="0.25">
      <c r="A67" s="68">
        <v>66</v>
      </c>
      <c r="B67" s="69" t="s">
        <v>14</v>
      </c>
      <c r="C67" s="70" t="s">
        <v>190</v>
      </c>
      <c r="D67" s="146" t="s">
        <v>191</v>
      </c>
      <c r="E67" s="66" t="s">
        <v>1050</v>
      </c>
      <c r="F67" s="109">
        <v>368627</v>
      </c>
      <c r="G67" s="86"/>
      <c r="H67" s="88"/>
      <c r="I67" s="67">
        <f>Tabla3[[#This Row],[VALOR UNITARIO OFERTADO SIN IMPUESTO]]*Tabla3[[#This Row],[DÍAS]]*Tabla3[[#This Row],[CANTIDAD]]</f>
        <v>0</v>
      </c>
      <c r="J67" s="67">
        <f>Tabla3[[#This Row],[VALOR TOTAL SIN IMPUESTO]]*0.19</f>
        <v>0</v>
      </c>
      <c r="K67" s="67"/>
      <c r="L67" s="67">
        <f>Tabla3[[#This Row],[VALOR TOTAL SIN IMPUESTO]]+Tabla3[[#This Row],[IVA]]+Tabla3[[#This Row],[IMPOCONSUMO]]</f>
        <v>0</v>
      </c>
      <c r="M67" s="101"/>
    </row>
    <row r="68" spans="1:13" ht="180" hidden="1" x14ac:dyDescent="0.25">
      <c r="A68" s="68">
        <v>67</v>
      </c>
      <c r="B68" s="69" t="s">
        <v>14</v>
      </c>
      <c r="C68" s="70" t="s">
        <v>190</v>
      </c>
      <c r="D68" s="146" t="s">
        <v>191</v>
      </c>
      <c r="E68" s="66" t="s">
        <v>1036</v>
      </c>
      <c r="F68" s="109">
        <v>420714</v>
      </c>
      <c r="G68" s="86"/>
      <c r="H68" s="88"/>
      <c r="I68" s="67">
        <f>Tabla3[[#This Row],[VALOR UNITARIO OFERTADO SIN IMPUESTO]]*Tabla3[[#This Row],[DÍAS]]*Tabla3[[#This Row],[CANTIDAD]]</f>
        <v>0</v>
      </c>
      <c r="J68" s="67">
        <f>Tabla3[[#This Row],[VALOR TOTAL SIN IMPUESTO]]*0.19</f>
        <v>0</v>
      </c>
      <c r="K68" s="67"/>
      <c r="L68" s="67">
        <f>Tabla3[[#This Row],[VALOR TOTAL SIN IMPUESTO]]+Tabla3[[#This Row],[IVA]]+Tabla3[[#This Row],[IMPOCONSUMO]]</f>
        <v>0</v>
      </c>
      <c r="M68" s="101"/>
    </row>
    <row r="69" spans="1:13" ht="180" hidden="1" x14ac:dyDescent="0.25">
      <c r="A69" s="68">
        <v>68</v>
      </c>
      <c r="B69" s="69" t="s">
        <v>14</v>
      </c>
      <c r="C69" s="70" t="s">
        <v>190</v>
      </c>
      <c r="D69" s="146" t="s">
        <v>191</v>
      </c>
      <c r="E69" s="66" t="s">
        <v>1037</v>
      </c>
      <c r="F69" s="109">
        <v>457887</v>
      </c>
      <c r="G69" s="86"/>
      <c r="H69" s="88"/>
      <c r="I69" s="67">
        <f>Tabla3[[#This Row],[VALOR UNITARIO OFERTADO SIN IMPUESTO]]*Tabla3[[#This Row],[DÍAS]]*Tabla3[[#This Row],[CANTIDAD]]</f>
        <v>0</v>
      </c>
      <c r="J69" s="67">
        <f>Tabla3[[#This Row],[VALOR TOTAL SIN IMPUESTO]]*0.19</f>
        <v>0</v>
      </c>
      <c r="K69" s="67"/>
      <c r="L69" s="67">
        <f>Tabla3[[#This Row],[VALOR TOTAL SIN IMPUESTO]]+Tabla3[[#This Row],[IVA]]+Tabla3[[#This Row],[IMPOCONSUMO]]</f>
        <v>0</v>
      </c>
      <c r="M69" s="101"/>
    </row>
    <row r="70" spans="1:13" ht="180" hidden="1" x14ac:dyDescent="0.25">
      <c r="A70" s="68">
        <v>69</v>
      </c>
      <c r="B70" s="69" t="s">
        <v>14</v>
      </c>
      <c r="C70" s="70" t="s">
        <v>190</v>
      </c>
      <c r="D70" s="146" t="s">
        <v>191</v>
      </c>
      <c r="E70" s="66" t="s">
        <v>1034</v>
      </c>
      <c r="F70" s="109">
        <v>643556</v>
      </c>
      <c r="G70" s="86"/>
      <c r="H70" s="88"/>
      <c r="I70" s="67">
        <f>Tabla3[[#This Row],[VALOR UNITARIO OFERTADO SIN IMPUESTO]]*Tabla3[[#This Row],[DÍAS]]*Tabla3[[#This Row],[CANTIDAD]]</f>
        <v>0</v>
      </c>
      <c r="J70" s="67">
        <f>Tabla3[[#This Row],[VALOR TOTAL SIN IMPUESTO]]*0.19</f>
        <v>0</v>
      </c>
      <c r="K70" s="67"/>
      <c r="L70" s="67">
        <f>Tabla3[[#This Row],[VALOR TOTAL SIN IMPUESTO]]+Tabla3[[#This Row],[IVA]]+Tabla3[[#This Row],[IMPOCONSUMO]]</f>
        <v>0</v>
      </c>
      <c r="M70" s="101"/>
    </row>
    <row r="71" spans="1:13" ht="60" hidden="1" x14ac:dyDescent="0.25">
      <c r="A71" s="68">
        <v>70</v>
      </c>
      <c r="B71" s="69" t="s">
        <v>14</v>
      </c>
      <c r="C71" s="70" t="s">
        <v>192</v>
      </c>
      <c r="D71" s="146" t="s">
        <v>193</v>
      </c>
      <c r="E71" s="66" t="s">
        <v>1052</v>
      </c>
      <c r="F71" s="109">
        <v>679374</v>
      </c>
      <c r="G71" s="86"/>
      <c r="H71" s="88"/>
      <c r="I71" s="67">
        <f>Tabla3[[#This Row],[VALOR UNITARIO OFERTADO SIN IMPUESTO]]*Tabla3[[#This Row],[DÍAS]]*Tabla3[[#This Row],[CANTIDAD]]</f>
        <v>0</v>
      </c>
      <c r="J71" s="67">
        <f>Tabla3[[#This Row],[VALOR TOTAL SIN IMPUESTO]]*0.19</f>
        <v>0</v>
      </c>
      <c r="K71" s="67"/>
      <c r="L71" s="67">
        <f>Tabla3[[#This Row],[VALOR TOTAL SIN IMPUESTO]]+Tabla3[[#This Row],[IVA]]+Tabla3[[#This Row],[IMPOCONSUMO]]</f>
        <v>0</v>
      </c>
      <c r="M71" s="101"/>
    </row>
    <row r="72" spans="1:13" ht="60" hidden="1" x14ac:dyDescent="0.25">
      <c r="A72" s="68">
        <v>71</v>
      </c>
      <c r="B72" s="69" t="s">
        <v>14</v>
      </c>
      <c r="C72" s="70" t="s">
        <v>194</v>
      </c>
      <c r="D72" s="146" t="s">
        <v>195</v>
      </c>
      <c r="E72" s="66" t="s">
        <v>1041</v>
      </c>
      <c r="F72" s="109">
        <v>180560</v>
      </c>
      <c r="G72" s="86"/>
      <c r="H72" s="88"/>
      <c r="I72" s="67">
        <f>Tabla3[[#This Row],[VALOR UNITARIO OFERTADO SIN IMPUESTO]]*Tabla3[[#This Row],[DÍAS]]*Tabla3[[#This Row],[CANTIDAD]]</f>
        <v>0</v>
      </c>
      <c r="J72" s="67"/>
      <c r="K72" s="67">
        <f>Tabla3[[#This Row],[VALOR TOTAL SIN IMPUESTO]]*0.08</f>
        <v>0</v>
      </c>
      <c r="L72" s="67">
        <f>Tabla3[[#This Row],[VALOR TOTAL SIN IMPUESTO]]+Tabla3[[#This Row],[IVA]]+Tabla3[[#This Row],[IMPOCONSUMO]]</f>
        <v>0</v>
      </c>
      <c r="M72" s="101" t="s">
        <v>1093</v>
      </c>
    </row>
    <row r="73" spans="1:13" ht="60" hidden="1" x14ac:dyDescent="0.25">
      <c r="A73" s="68">
        <v>72</v>
      </c>
      <c r="B73" s="69" t="s">
        <v>14</v>
      </c>
      <c r="C73" s="70" t="s">
        <v>194</v>
      </c>
      <c r="D73" s="146" t="s">
        <v>195</v>
      </c>
      <c r="E73" s="66" t="s">
        <v>1042</v>
      </c>
      <c r="F73" s="109">
        <v>221230</v>
      </c>
      <c r="G73" s="86"/>
      <c r="H73" s="88"/>
      <c r="I73" s="67">
        <f>Tabla3[[#This Row],[VALOR UNITARIO OFERTADO SIN IMPUESTO]]*Tabla3[[#This Row],[DÍAS]]*Tabla3[[#This Row],[CANTIDAD]]</f>
        <v>0</v>
      </c>
      <c r="J73" s="67"/>
      <c r="K73" s="67">
        <f>Tabla3[[#This Row],[VALOR TOTAL SIN IMPUESTO]]*0.08</f>
        <v>0</v>
      </c>
      <c r="L73" s="67">
        <f>Tabla3[[#This Row],[VALOR TOTAL SIN IMPUESTO]]+Tabla3[[#This Row],[IVA]]+Tabla3[[#This Row],[IMPOCONSUMO]]</f>
        <v>0</v>
      </c>
      <c r="M73" s="101"/>
    </row>
    <row r="74" spans="1:13" ht="60" hidden="1" x14ac:dyDescent="0.25">
      <c r="A74" s="68">
        <v>73</v>
      </c>
      <c r="B74" s="69" t="s">
        <v>14</v>
      </c>
      <c r="C74" s="70" t="s">
        <v>194</v>
      </c>
      <c r="D74" s="146" t="s">
        <v>195</v>
      </c>
      <c r="E74" s="66" t="s">
        <v>1043</v>
      </c>
      <c r="F74" s="109">
        <v>225959</v>
      </c>
      <c r="G74" s="86"/>
      <c r="H74" s="88"/>
      <c r="I74" s="67">
        <f>Tabla3[[#This Row],[VALOR UNITARIO OFERTADO SIN IMPUESTO]]*Tabla3[[#This Row],[DÍAS]]*Tabla3[[#This Row],[CANTIDAD]]</f>
        <v>0</v>
      </c>
      <c r="J74" s="67"/>
      <c r="K74" s="67">
        <f>Tabla3[[#This Row],[VALOR TOTAL SIN IMPUESTO]]*0.08</f>
        <v>0</v>
      </c>
      <c r="L74" s="67">
        <f>Tabla3[[#This Row],[VALOR TOTAL SIN IMPUESTO]]+Tabla3[[#This Row],[IVA]]+Tabla3[[#This Row],[IMPOCONSUMO]]</f>
        <v>0</v>
      </c>
      <c r="M74" s="101"/>
    </row>
    <row r="75" spans="1:13" ht="60" hidden="1" x14ac:dyDescent="0.25">
      <c r="A75" s="68">
        <v>74</v>
      </c>
      <c r="B75" s="69" t="s">
        <v>14</v>
      </c>
      <c r="C75" s="70" t="s">
        <v>194</v>
      </c>
      <c r="D75" s="146" t="s">
        <v>195</v>
      </c>
      <c r="E75" s="66" t="s">
        <v>1044</v>
      </c>
      <c r="F75" s="109">
        <v>188533</v>
      </c>
      <c r="G75" s="86"/>
      <c r="H75" s="88"/>
      <c r="I75" s="67">
        <f>Tabla3[[#This Row],[VALOR UNITARIO OFERTADO SIN IMPUESTO]]*Tabla3[[#This Row],[DÍAS]]*Tabla3[[#This Row],[CANTIDAD]]</f>
        <v>0</v>
      </c>
      <c r="J75" s="67"/>
      <c r="K75" s="67">
        <f>Tabla3[[#This Row],[VALOR TOTAL SIN IMPUESTO]]*0.08</f>
        <v>0</v>
      </c>
      <c r="L75" s="67">
        <f>Tabla3[[#This Row],[VALOR TOTAL SIN IMPUESTO]]+Tabla3[[#This Row],[IVA]]+Tabla3[[#This Row],[IMPOCONSUMO]]</f>
        <v>0</v>
      </c>
      <c r="M75" s="101"/>
    </row>
    <row r="76" spans="1:13" ht="165" hidden="1" x14ac:dyDescent="0.25">
      <c r="A76" s="68">
        <v>75</v>
      </c>
      <c r="B76" s="69" t="s">
        <v>14</v>
      </c>
      <c r="C76" s="70" t="s">
        <v>196</v>
      </c>
      <c r="D76" s="146" t="s">
        <v>197</v>
      </c>
      <c r="E76" s="66" t="s">
        <v>18</v>
      </c>
      <c r="F76" s="109">
        <v>252058</v>
      </c>
      <c r="G76" s="86"/>
      <c r="H76" s="88"/>
      <c r="I76" s="67">
        <f>Tabla3[[#This Row],[VALOR UNITARIO OFERTADO SIN IMPUESTO]]*Tabla3[[#This Row],[DÍAS]]*Tabla3[[#This Row],[CANTIDAD]]</f>
        <v>0</v>
      </c>
      <c r="J76" s="67">
        <f>Tabla3[[#This Row],[VALOR TOTAL SIN IMPUESTO]]*0.19</f>
        <v>0</v>
      </c>
      <c r="K76" s="67"/>
      <c r="L76" s="67">
        <f>Tabla3[[#This Row],[VALOR TOTAL SIN IMPUESTO]]+Tabla3[[#This Row],[IVA]]+Tabla3[[#This Row],[IMPOCONSUMO]]</f>
        <v>0</v>
      </c>
      <c r="M76" s="101"/>
    </row>
    <row r="77" spans="1:13" ht="165" hidden="1" x14ac:dyDescent="0.25">
      <c r="A77" s="68">
        <v>76</v>
      </c>
      <c r="B77" s="69" t="s">
        <v>14</v>
      </c>
      <c r="C77" s="70" t="s">
        <v>196</v>
      </c>
      <c r="D77" s="146" t="s">
        <v>197</v>
      </c>
      <c r="E77" s="66" t="s">
        <v>1035</v>
      </c>
      <c r="F77" s="109">
        <v>270891</v>
      </c>
      <c r="G77" s="86"/>
      <c r="H77" s="88"/>
      <c r="I77" s="67">
        <f>Tabla3[[#This Row],[VALOR UNITARIO OFERTADO SIN IMPUESTO]]*Tabla3[[#This Row],[DÍAS]]*Tabla3[[#This Row],[CANTIDAD]]</f>
        <v>0</v>
      </c>
      <c r="J77" s="67">
        <f>Tabla3[[#This Row],[VALOR TOTAL SIN IMPUESTO]]*0.19</f>
        <v>0</v>
      </c>
      <c r="K77" s="67"/>
      <c r="L77" s="67">
        <f>Tabla3[[#This Row],[VALOR TOTAL SIN IMPUESTO]]+Tabla3[[#This Row],[IVA]]+Tabla3[[#This Row],[IMPOCONSUMO]]</f>
        <v>0</v>
      </c>
      <c r="M77" s="101"/>
    </row>
    <row r="78" spans="1:13" ht="165" hidden="1" x14ac:dyDescent="0.25">
      <c r="A78" s="68">
        <v>77</v>
      </c>
      <c r="B78" s="69" t="s">
        <v>14</v>
      </c>
      <c r="C78" s="70" t="s">
        <v>196</v>
      </c>
      <c r="D78" s="146" t="s">
        <v>197</v>
      </c>
      <c r="E78" s="66" t="s">
        <v>1036</v>
      </c>
      <c r="F78" s="109">
        <v>297127</v>
      </c>
      <c r="G78" s="86"/>
      <c r="H78" s="88"/>
      <c r="I78" s="67">
        <f>Tabla3[[#This Row],[VALOR UNITARIO OFERTADO SIN IMPUESTO]]*Tabla3[[#This Row],[DÍAS]]*Tabla3[[#This Row],[CANTIDAD]]</f>
        <v>0</v>
      </c>
      <c r="J78" s="67">
        <f>Tabla3[[#This Row],[VALOR TOTAL SIN IMPUESTO]]*0.19</f>
        <v>0</v>
      </c>
      <c r="K78" s="67"/>
      <c r="L78" s="67">
        <f>Tabla3[[#This Row],[VALOR TOTAL SIN IMPUESTO]]+Tabla3[[#This Row],[IVA]]+Tabla3[[#This Row],[IMPOCONSUMO]]</f>
        <v>0</v>
      </c>
      <c r="M78" s="101"/>
    </row>
    <row r="79" spans="1:13" ht="165" hidden="1" x14ac:dyDescent="0.25">
      <c r="A79" s="68">
        <v>78</v>
      </c>
      <c r="B79" s="69" t="s">
        <v>14</v>
      </c>
      <c r="C79" s="70" t="s">
        <v>196</v>
      </c>
      <c r="D79" s="146" t="s">
        <v>197</v>
      </c>
      <c r="E79" s="66" t="s">
        <v>1037</v>
      </c>
      <c r="F79" s="109">
        <v>327500</v>
      </c>
      <c r="G79" s="86"/>
      <c r="H79" s="88"/>
      <c r="I79" s="67">
        <f>Tabla3[[#This Row],[VALOR UNITARIO OFERTADO SIN IMPUESTO]]*Tabla3[[#This Row],[DÍAS]]*Tabla3[[#This Row],[CANTIDAD]]</f>
        <v>0</v>
      </c>
      <c r="J79" s="67">
        <f>Tabla3[[#This Row],[VALOR TOTAL SIN IMPUESTO]]*0.19</f>
        <v>0</v>
      </c>
      <c r="K79" s="67"/>
      <c r="L79" s="67">
        <f>Tabla3[[#This Row],[VALOR TOTAL SIN IMPUESTO]]+Tabla3[[#This Row],[IVA]]+Tabla3[[#This Row],[IMPOCONSUMO]]</f>
        <v>0</v>
      </c>
      <c r="M79" s="101"/>
    </row>
    <row r="80" spans="1:13" ht="165" hidden="1" x14ac:dyDescent="0.25">
      <c r="A80" s="68">
        <v>79</v>
      </c>
      <c r="B80" s="69" t="s">
        <v>14</v>
      </c>
      <c r="C80" s="70" t="s">
        <v>196</v>
      </c>
      <c r="D80" s="146" t="s">
        <v>197</v>
      </c>
      <c r="E80" s="66" t="s">
        <v>17</v>
      </c>
      <c r="F80" s="109">
        <v>175373</v>
      </c>
      <c r="G80" s="86"/>
      <c r="H80" s="88"/>
      <c r="I80" s="67">
        <f>Tabla3[[#This Row],[VALOR UNITARIO OFERTADO SIN IMPUESTO]]*Tabla3[[#This Row],[DÍAS]]*Tabla3[[#This Row],[CANTIDAD]]</f>
        <v>0</v>
      </c>
      <c r="J80" s="67">
        <f>Tabla3[[#This Row],[VALOR TOTAL SIN IMPUESTO]]*0.19</f>
        <v>0</v>
      </c>
      <c r="K80" s="67"/>
      <c r="L80" s="67">
        <f>Tabla3[[#This Row],[VALOR TOTAL SIN IMPUESTO]]+Tabla3[[#This Row],[IVA]]+Tabla3[[#This Row],[IMPOCONSUMO]]</f>
        <v>0</v>
      </c>
      <c r="M80" s="101"/>
    </row>
    <row r="81" spans="1:13" ht="165" hidden="1" x14ac:dyDescent="0.25">
      <c r="A81" s="68">
        <v>80</v>
      </c>
      <c r="B81" s="69" t="s">
        <v>14</v>
      </c>
      <c r="C81" s="70" t="s">
        <v>196</v>
      </c>
      <c r="D81" s="146" t="s">
        <v>197</v>
      </c>
      <c r="E81" s="66" t="s">
        <v>1038</v>
      </c>
      <c r="F81" s="109">
        <v>199456</v>
      </c>
      <c r="G81" s="86"/>
      <c r="H81" s="88"/>
      <c r="I81" s="67">
        <f>Tabla3[[#This Row],[VALOR UNITARIO OFERTADO SIN IMPUESTO]]*Tabla3[[#This Row],[DÍAS]]*Tabla3[[#This Row],[CANTIDAD]]</f>
        <v>0</v>
      </c>
      <c r="J81" s="67">
        <f>Tabla3[[#This Row],[VALOR TOTAL SIN IMPUESTO]]*0.19</f>
        <v>0</v>
      </c>
      <c r="K81" s="67"/>
      <c r="L81" s="67">
        <f>Tabla3[[#This Row],[VALOR TOTAL SIN IMPUESTO]]+Tabla3[[#This Row],[IVA]]+Tabla3[[#This Row],[IMPOCONSUMO]]</f>
        <v>0</v>
      </c>
      <c r="M81" s="101"/>
    </row>
    <row r="82" spans="1:13" ht="165" hidden="1" x14ac:dyDescent="0.25">
      <c r="A82" s="68">
        <v>81</v>
      </c>
      <c r="B82" s="69" t="s">
        <v>14</v>
      </c>
      <c r="C82" s="70" t="s">
        <v>196</v>
      </c>
      <c r="D82" s="146" t="s">
        <v>197</v>
      </c>
      <c r="E82" s="66" t="s">
        <v>1039</v>
      </c>
      <c r="F82" s="109">
        <v>210749</v>
      </c>
      <c r="G82" s="86"/>
      <c r="H82" s="88"/>
      <c r="I82" s="67">
        <f>Tabla3[[#This Row],[VALOR UNITARIO OFERTADO SIN IMPUESTO]]*Tabla3[[#This Row],[DÍAS]]*Tabla3[[#This Row],[CANTIDAD]]</f>
        <v>0</v>
      </c>
      <c r="J82" s="67">
        <f>Tabla3[[#This Row],[VALOR TOTAL SIN IMPUESTO]]*0.19</f>
        <v>0</v>
      </c>
      <c r="K82" s="67"/>
      <c r="L82" s="67">
        <f>Tabla3[[#This Row],[VALOR TOTAL SIN IMPUESTO]]+Tabla3[[#This Row],[IVA]]+Tabla3[[#This Row],[IMPOCONSUMO]]</f>
        <v>0</v>
      </c>
      <c r="M82" s="101"/>
    </row>
    <row r="83" spans="1:13" ht="165" hidden="1" x14ac:dyDescent="0.25">
      <c r="A83" s="68">
        <v>82</v>
      </c>
      <c r="B83" s="69" t="s">
        <v>14</v>
      </c>
      <c r="C83" s="70" t="s">
        <v>196</v>
      </c>
      <c r="D83" s="146" t="s">
        <v>197</v>
      </c>
      <c r="E83" s="66" t="s">
        <v>1040</v>
      </c>
      <c r="F83" s="109">
        <v>228896</v>
      </c>
      <c r="G83" s="86"/>
      <c r="H83" s="88"/>
      <c r="I83" s="67">
        <f>Tabla3[[#This Row],[VALOR UNITARIO OFERTADO SIN IMPUESTO]]*Tabla3[[#This Row],[DÍAS]]*Tabla3[[#This Row],[CANTIDAD]]</f>
        <v>0</v>
      </c>
      <c r="J83" s="67">
        <f>Tabla3[[#This Row],[VALOR TOTAL SIN IMPUESTO]]*0.19</f>
        <v>0</v>
      </c>
      <c r="K83" s="67"/>
      <c r="L83" s="67">
        <f>Tabla3[[#This Row],[VALOR TOTAL SIN IMPUESTO]]+Tabla3[[#This Row],[IVA]]+Tabla3[[#This Row],[IMPOCONSUMO]]</f>
        <v>0</v>
      </c>
      <c r="M83" s="101"/>
    </row>
    <row r="84" spans="1:13" ht="165" hidden="1" x14ac:dyDescent="0.25">
      <c r="A84" s="68">
        <v>83</v>
      </c>
      <c r="B84" s="69" t="s">
        <v>14</v>
      </c>
      <c r="C84" s="70" t="s">
        <v>198</v>
      </c>
      <c r="D84" s="146" t="s">
        <v>199</v>
      </c>
      <c r="E84" s="66" t="s">
        <v>18</v>
      </c>
      <c r="F84" s="109">
        <v>196634</v>
      </c>
      <c r="G84" s="86"/>
      <c r="H84" s="88"/>
      <c r="I84" s="67">
        <f>Tabla3[[#This Row],[VALOR UNITARIO OFERTADO SIN IMPUESTO]]*Tabla3[[#This Row],[DÍAS]]*Tabla3[[#This Row],[CANTIDAD]]</f>
        <v>0</v>
      </c>
      <c r="J84" s="67">
        <f>Tabla3[[#This Row],[VALOR TOTAL SIN IMPUESTO]]*0.19</f>
        <v>0</v>
      </c>
      <c r="K84" s="67"/>
      <c r="L84" s="67">
        <f>Tabla3[[#This Row],[VALOR TOTAL SIN IMPUESTO]]+Tabla3[[#This Row],[IVA]]+Tabla3[[#This Row],[IMPOCONSUMO]]</f>
        <v>0</v>
      </c>
      <c r="M84" s="152"/>
    </row>
    <row r="85" spans="1:13" ht="165" hidden="1" x14ac:dyDescent="0.25">
      <c r="A85" s="68">
        <v>84</v>
      </c>
      <c r="B85" s="69" t="s">
        <v>14</v>
      </c>
      <c r="C85" s="70" t="s">
        <v>198</v>
      </c>
      <c r="D85" s="146" t="s">
        <v>199</v>
      </c>
      <c r="E85" s="66" t="s">
        <v>1035</v>
      </c>
      <c r="F85" s="109">
        <v>223477</v>
      </c>
      <c r="G85" s="86"/>
      <c r="H85" s="88"/>
      <c r="I85" s="67">
        <f>Tabla3[[#This Row],[VALOR UNITARIO OFERTADO SIN IMPUESTO]]*Tabla3[[#This Row],[DÍAS]]*Tabla3[[#This Row],[CANTIDAD]]</f>
        <v>0</v>
      </c>
      <c r="J85" s="67">
        <f>Tabla3[[#This Row],[VALOR TOTAL SIN IMPUESTO]]*0.19</f>
        <v>0</v>
      </c>
      <c r="K85" s="67"/>
      <c r="L85" s="67">
        <f>Tabla3[[#This Row],[VALOR TOTAL SIN IMPUESTO]]+Tabla3[[#This Row],[IVA]]+Tabla3[[#This Row],[IMPOCONSUMO]]</f>
        <v>0</v>
      </c>
      <c r="M85" s="101"/>
    </row>
    <row r="86" spans="1:13" ht="165" hidden="1" x14ac:dyDescent="0.25">
      <c r="A86" s="68">
        <v>85</v>
      </c>
      <c r="B86" s="69" t="s">
        <v>14</v>
      </c>
      <c r="C86" s="70" t="s">
        <v>198</v>
      </c>
      <c r="D86" s="146" t="s">
        <v>199</v>
      </c>
      <c r="E86" s="66" t="s">
        <v>1036</v>
      </c>
      <c r="F86" s="109">
        <v>228445</v>
      </c>
      <c r="G86" s="86"/>
      <c r="H86" s="88"/>
      <c r="I86" s="67">
        <f>Tabla3[[#This Row],[VALOR UNITARIO OFERTADO SIN IMPUESTO]]*Tabla3[[#This Row],[DÍAS]]*Tabla3[[#This Row],[CANTIDAD]]</f>
        <v>0</v>
      </c>
      <c r="J86" s="67">
        <f>Tabla3[[#This Row],[VALOR TOTAL SIN IMPUESTO]]*0.19</f>
        <v>0</v>
      </c>
      <c r="K86" s="67"/>
      <c r="L86" s="67">
        <f>Tabla3[[#This Row],[VALOR TOTAL SIN IMPUESTO]]+Tabla3[[#This Row],[IVA]]+Tabla3[[#This Row],[IMPOCONSUMO]]</f>
        <v>0</v>
      </c>
      <c r="M86" s="101"/>
    </row>
    <row r="87" spans="1:13" ht="165" hidden="1" x14ac:dyDescent="0.25">
      <c r="A87" s="68">
        <v>86</v>
      </c>
      <c r="B87" s="69" t="s">
        <v>14</v>
      </c>
      <c r="C87" s="70" t="s">
        <v>198</v>
      </c>
      <c r="D87" s="146" t="s">
        <v>199</v>
      </c>
      <c r="E87" s="66" t="s">
        <v>1037</v>
      </c>
      <c r="F87" s="109">
        <v>256520</v>
      </c>
      <c r="G87" s="86"/>
      <c r="H87" s="88"/>
      <c r="I87" s="67">
        <f>Tabla3[[#This Row],[VALOR UNITARIO OFERTADO SIN IMPUESTO]]*Tabla3[[#This Row],[DÍAS]]*Tabla3[[#This Row],[CANTIDAD]]</f>
        <v>0</v>
      </c>
      <c r="J87" s="67">
        <f>Tabla3[[#This Row],[VALOR TOTAL SIN IMPUESTO]]*0.19</f>
        <v>0</v>
      </c>
      <c r="K87" s="67"/>
      <c r="L87" s="67">
        <f>Tabla3[[#This Row],[VALOR TOTAL SIN IMPUESTO]]+Tabla3[[#This Row],[IVA]]+Tabla3[[#This Row],[IMPOCONSUMO]]</f>
        <v>0</v>
      </c>
      <c r="M87" s="101"/>
    </row>
    <row r="88" spans="1:13" ht="99" customHeight="1" x14ac:dyDescent="0.25">
      <c r="A88" s="68">
        <v>87</v>
      </c>
      <c r="B88" s="69" t="s">
        <v>14</v>
      </c>
      <c r="C88" s="70" t="s">
        <v>198</v>
      </c>
      <c r="D88" s="146" t="s">
        <v>199</v>
      </c>
      <c r="E88" s="66" t="s">
        <v>17</v>
      </c>
      <c r="F88" s="109">
        <v>178095</v>
      </c>
      <c r="G88" s="86">
        <v>1</v>
      </c>
      <c r="H88" s="88">
        <v>3</v>
      </c>
      <c r="I88" s="67">
        <f>Tabla3[[#This Row],[VALOR UNITARIO OFERTADO SIN IMPUESTO]]*Tabla3[[#This Row],[DÍAS]]*Tabla3[[#This Row],[CANTIDAD]]</f>
        <v>534285</v>
      </c>
      <c r="J88" s="67">
        <f>Tabla3[[#This Row],[VALOR TOTAL SIN IMPUESTO]]*0.19</f>
        <v>101514.15</v>
      </c>
      <c r="K88" s="67"/>
      <c r="L88" s="67">
        <f>Tabla3[[#This Row],[VALOR TOTAL SIN IMPUESTO]]+Tabla3[[#This Row],[IVA]]+Tabla3[[#This Row],[IMPOCONSUMO]]</f>
        <v>635799.15</v>
      </c>
      <c r="M88" s="139" t="s">
        <v>1115</v>
      </c>
    </row>
    <row r="89" spans="1:13" ht="92.25" customHeight="1" x14ac:dyDescent="0.25">
      <c r="A89" s="68">
        <v>88</v>
      </c>
      <c r="B89" s="69" t="s">
        <v>14</v>
      </c>
      <c r="C89" s="70" t="s">
        <v>198</v>
      </c>
      <c r="D89" s="146" t="s">
        <v>199</v>
      </c>
      <c r="E89" s="66" t="s">
        <v>1038</v>
      </c>
      <c r="F89" s="109">
        <v>202093</v>
      </c>
      <c r="G89" s="86">
        <v>1</v>
      </c>
      <c r="H89" s="88">
        <v>3</v>
      </c>
      <c r="I89" s="67">
        <f>Tabla3[[#This Row],[VALOR UNITARIO OFERTADO SIN IMPUESTO]]*Tabla3[[#This Row],[DÍAS]]*Tabla3[[#This Row],[CANTIDAD]]</f>
        <v>606279</v>
      </c>
      <c r="J89" s="67">
        <f>Tabla3[[#This Row],[VALOR TOTAL SIN IMPUESTO]]*0.19</f>
        <v>115193.01</v>
      </c>
      <c r="K89" s="67"/>
      <c r="L89" s="67">
        <f>Tabla3[[#This Row],[VALOR TOTAL SIN IMPUESTO]]+Tabla3[[#This Row],[IVA]]+Tabla3[[#This Row],[IMPOCONSUMO]]</f>
        <v>721472.01</v>
      </c>
      <c r="M89" s="139" t="s">
        <v>1114</v>
      </c>
    </row>
    <row r="90" spans="1:13" ht="165" hidden="1" x14ac:dyDescent="0.25">
      <c r="A90" s="68">
        <v>89</v>
      </c>
      <c r="B90" s="69" t="s">
        <v>14</v>
      </c>
      <c r="C90" s="70" t="s">
        <v>198</v>
      </c>
      <c r="D90" s="146" t="s">
        <v>199</v>
      </c>
      <c r="E90" s="66" t="s">
        <v>1039</v>
      </c>
      <c r="F90" s="109">
        <v>227595</v>
      </c>
      <c r="G90" s="86"/>
      <c r="H90" s="88"/>
      <c r="I90" s="67">
        <f>Tabla3[[#This Row],[VALOR UNITARIO OFERTADO SIN IMPUESTO]]*Tabla3[[#This Row],[DÍAS]]*Tabla3[[#This Row],[CANTIDAD]]</f>
        <v>0</v>
      </c>
      <c r="J90" s="67">
        <f>Tabla3[[#This Row],[VALOR TOTAL SIN IMPUESTO]]*0.19</f>
        <v>0</v>
      </c>
      <c r="K90" s="67"/>
      <c r="L90" s="67">
        <f>Tabla3[[#This Row],[VALOR TOTAL SIN IMPUESTO]]+Tabla3[[#This Row],[IVA]]+Tabla3[[#This Row],[IMPOCONSUMO]]</f>
        <v>0</v>
      </c>
      <c r="M90" s="101"/>
    </row>
    <row r="91" spans="1:13" ht="165" hidden="1" x14ac:dyDescent="0.25">
      <c r="A91" s="68">
        <v>90</v>
      </c>
      <c r="B91" s="69" t="s">
        <v>14</v>
      </c>
      <c r="C91" s="70" t="s">
        <v>198</v>
      </c>
      <c r="D91" s="146" t="s">
        <v>199</v>
      </c>
      <c r="E91" s="66" t="s">
        <v>1040</v>
      </c>
      <c r="F91" s="109">
        <v>258959</v>
      </c>
      <c r="G91" s="86"/>
      <c r="H91" s="88"/>
      <c r="I91" s="67">
        <f>Tabla3[[#This Row],[VALOR UNITARIO OFERTADO SIN IMPUESTO]]*Tabla3[[#This Row],[DÍAS]]*Tabla3[[#This Row],[CANTIDAD]]</f>
        <v>0</v>
      </c>
      <c r="J91" s="67">
        <f>Tabla3[[#This Row],[VALOR TOTAL SIN IMPUESTO]]*0.19</f>
        <v>0</v>
      </c>
      <c r="K91" s="67"/>
      <c r="L91" s="67">
        <f>Tabla3[[#This Row],[VALOR TOTAL SIN IMPUESTO]]+Tabla3[[#This Row],[IVA]]+Tabla3[[#This Row],[IMPOCONSUMO]]</f>
        <v>0</v>
      </c>
      <c r="M91" s="101"/>
    </row>
    <row r="92" spans="1:13" ht="165" hidden="1" x14ac:dyDescent="0.25">
      <c r="A92" s="68">
        <v>91</v>
      </c>
      <c r="B92" s="69" t="s">
        <v>14</v>
      </c>
      <c r="C92" s="70" t="s">
        <v>198</v>
      </c>
      <c r="D92" s="146" t="s">
        <v>199</v>
      </c>
      <c r="E92" s="66" t="s">
        <v>1041</v>
      </c>
      <c r="F92" s="109">
        <v>152233</v>
      </c>
      <c r="G92" s="86"/>
      <c r="H92" s="88"/>
      <c r="I92" s="67">
        <f>Tabla3[[#This Row],[VALOR UNITARIO OFERTADO SIN IMPUESTO]]*Tabla3[[#This Row],[DÍAS]]*Tabla3[[#This Row],[CANTIDAD]]</f>
        <v>0</v>
      </c>
      <c r="J92" s="67">
        <f>Tabla3[[#This Row],[VALOR TOTAL SIN IMPUESTO]]*0.19</f>
        <v>0</v>
      </c>
      <c r="K92" s="67"/>
      <c r="L92" s="67">
        <f>Tabla3[[#This Row],[VALOR TOTAL SIN IMPUESTO]]+Tabla3[[#This Row],[IVA]]+Tabla3[[#This Row],[IMPOCONSUMO]]</f>
        <v>0</v>
      </c>
      <c r="M92" s="101"/>
    </row>
    <row r="93" spans="1:13" ht="165" hidden="1" x14ac:dyDescent="0.25">
      <c r="A93" s="68">
        <v>92</v>
      </c>
      <c r="B93" s="69" t="s">
        <v>14</v>
      </c>
      <c r="C93" s="70" t="s">
        <v>198</v>
      </c>
      <c r="D93" s="146" t="s">
        <v>199</v>
      </c>
      <c r="E93" s="66" t="s">
        <v>1042</v>
      </c>
      <c r="F93" s="109">
        <v>167630</v>
      </c>
      <c r="G93" s="86"/>
      <c r="H93" s="88"/>
      <c r="I93" s="67">
        <f>Tabla3[[#This Row],[VALOR UNITARIO OFERTADO SIN IMPUESTO]]*Tabla3[[#This Row],[DÍAS]]*Tabla3[[#This Row],[CANTIDAD]]</f>
        <v>0</v>
      </c>
      <c r="J93" s="67">
        <f>Tabla3[[#This Row],[VALOR TOTAL SIN IMPUESTO]]*0.19</f>
        <v>0</v>
      </c>
      <c r="K93" s="67"/>
      <c r="L93" s="67">
        <f>Tabla3[[#This Row],[VALOR TOTAL SIN IMPUESTO]]+Tabla3[[#This Row],[IVA]]+Tabla3[[#This Row],[IMPOCONSUMO]]</f>
        <v>0</v>
      </c>
      <c r="M93" s="101"/>
    </row>
    <row r="94" spans="1:13" ht="165" hidden="1" x14ac:dyDescent="0.25">
      <c r="A94" s="68">
        <v>93</v>
      </c>
      <c r="B94" s="69" t="s">
        <v>14</v>
      </c>
      <c r="C94" s="70" t="s">
        <v>198</v>
      </c>
      <c r="D94" s="146" t="s">
        <v>199</v>
      </c>
      <c r="E94" s="66" t="s">
        <v>1043</v>
      </c>
      <c r="F94" s="109">
        <v>184121</v>
      </c>
      <c r="G94" s="86"/>
      <c r="H94" s="88"/>
      <c r="I94" s="67">
        <f>Tabla3[[#This Row],[VALOR UNITARIO OFERTADO SIN IMPUESTO]]*Tabla3[[#This Row],[DÍAS]]*Tabla3[[#This Row],[CANTIDAD]]</f>
        <v>0</v>
      </c>
      <c r="J94" s="67">
        <f>Tabla3[[#This Row],[VALOR TOTAL SIN IMPUESTO]]*0.19</f>
        <v>0</v>
      </c>
      <c r="K94" s="67"/>
      <c r="L94" s="67">
        <f>Tabla3[[#This Row],[VALOR TOTAL SIN IMPUESTO]]+Tabla3[[#This Row],[IVA]]+Tabla3[[#This Row],[IMPOCONSUMO]]</f>
        <v>0</v>
      </c>
      <c r="M94" s="101"/>
    </row>
    <row r="95" spans="1:13" ht="165" hidden="1" x14ac:dyDescent="0.25">
      <c r="A95" s="68">
        <v>94</v>
      </c>
      <c r="B95" s="69" t="s">
        <v>14</v>
      </c>
      <c r="C95" s="70" t="s">
        <v>198</v>
      </c>
      <c r="D95" s="146" t="s">
        <v>199</v>
      </c>
      <c r="E95" s="66" t="s">
        <v>1044</v>
      </c>
      <c r="F95" s="109">
        <v>196697</v>
      </c>
      <c r="G95" s="86"/>
      <c r="H95" s="88"/>
      <c r="I95" s="67">
        <f>Tabla3[[#This Row],[VALOR UNITARIO OFERTADO SIN IMPUESTO]]*Tabla3[[#This Row],[DÍAS]]*Tabla3[[#This Row],[CANTIDAD]]</f>
        <v>0</v>
      </c>
      <c r="J95" s="67">
        <f>Tabla3[[#This Row],[VALOR TOTAL SIN IMPUESTO]]*0.19</f>
        <v>0</v>
      </c>
      <c r="K95" s="67"/>
      <c r="L95" s="67">
        <f>Tabla3[[#This Row],[VALOR TOTAL SIN IMPUESTO]]+Tabla3[[#This Row],[IVA]]+Tabla3[[#This Row],[IMPOCONSUMO]]</f>
        <v>0</v>
      </c>
      <c r="M95" s="101"/>
    </row>
    <row r="96" spans="1:13" ht="165" hidden="1" x14ac:dyDescent="0.25">
      <c r="A96" s="68">
        <v>95</v>
      </c>
      <c r="B96" s="69" t="s">
        <v>14</v>
      </c>
      <c r="C96" s="70" t="s">
        <v>198</v>
      </c>
      <c r="D96" s="146" t="s">
        <v>199</v>
      </c>
      <c r="E96" s="66" t="s">
        <v>1045</v>
      </c>
      <c r="F96" s="109">
        <v>128825</v>
      </c>
      <c r="G96" s="86"/>
      <c r="H96" s="88"/>
      <c r="I96" s="67">
        <f>Tabla3[[#This Row],[VALOR UNITARIO OFERTADO SIN IMPUESTO]]*Tabla3[[#This Row],[DÍAS]]*Tabla3[[#This Row],[CANTIDAD]]</f>
        <v>0</v>
      </c>
      <c r="J96" s="67">
        <f>Tabla3[[#This Row],[VALOR TOTAL SIN IMPUESTO]]*0.19</f>
        <v>0</v>
      </c>
      <c r="K96" s="67"/>
      <c r="L96" s="67">
        <f>Tabla3[[#This Row],[VALOR TOTAL SIN IMPUESTO]]+Tabla3[[#This Row],[IVA]]+Tabla3[[#This Row],[IMPOCONSUMO]]</f>
        <v>0</v>
      </c>
      <c r="M96" s="101"/>
    </row>
    <row r="97" spans="1:13" ht="165" hidden="1" x14ac:dyDescent="0.25">
      <c r="A97" s="68">
        <v>96</v>
      </c>
      <c r="B97" s="69" t="s">
        <v>14</v>
      </c>
      <c r="C97" s="70" t="s">
        <v>198</v>
      </c>
      <c r="D97" s="146" t="s">
        <v>199</v>
      </c>
      <c r="E97" s="66" t="s">
        <v>1046</v>
      </c>
      <c r="F97" s="109">
        <v>141462</v>
      </c>
      <c r="G97" s="86"/>
      <c r="H97" s="88"/>
      <c r="I97" s="67">
        <f>Tabla3[[#This Row],[VALOR UNITARIO OFERTADO SIN IMPUESTO]]*Tabla3[[#This Row],[DÍAS]]*Tabla3[[#This Row],[CANTIDAD]]</f>
        <v>0</v>
      </c>
      <c r="J97" s="67">
        <f>Tabla3[[#This Row],[VALOR TOTAL SIN IMPUESTO]]*0.19</f>
        <v>0</v>
      </c>
      <c r="K97" s="67"/>
      <c r="L97" s="67">
        <f>Tabla3[[#This Row],[VALOR TOTAL SIN IMPUESTO]]+Tabla3[[#This Row],[IVA]]+Tabla3[[#This Row],[IMPOCONSUMO]]</f>
        <v>0</v>
      </c>
      <c r="M97" s="101"/>
    </row>
    <row r="98" spans="1:13" ht="165" hidden="1" x14ac:dyDescent="0.25">
      <c r="A98" s="68">
        <v>97</v>
      </c>
      <c r="B98" s="69" t="s">
        <v>14</v>
      </c>
      <c r="C98" s="70" t="s">
        <v>198</v>
      </c>
      <c r="D98" s="146" t="s">
        <v>199</v>
      </c>
      <c r="E98" s="66" t="s">
        <v>1047</v>
      </c>
      <c r="F98" s="109">
        <v>145126</v>
      </c>
      <c r="G98" s="86"/>
      <c r="H98" s="88"/>
      <c r="I98" s="67">
        <f>Tabla3[[#This Row],[VALOR UNITARIO OFERTADO SIN IMPUESTO]]*Tabla3[[#This Row],[DÍAS]]*Tabla3[[#This Row],[CANTIDAD]]</f>
        <v>0</v>
      </c>
      <c r="J98" s="67">
        <f>Tabla3[[#This Row],[VALOR TOTAL SIN IMPUESTO]]*0.19</f>
        <v>0</v>
      </c>
      <c r="K98" s="67"/>
      <c r="L98" s="67">
        <f>Tabla3[[#This Row],[VALOR TOTAL SIN IMPUESTO]]+Tabla3[[#This Row],[IVA]]+Tabla3[[#This Row],[IMPOCONSUMO]]</f>
        <v>0</v>
      </c>
      <c r="M98" s="101"/>
    </row>
    <row r="99" spans="1:13" ht="165" hidden="1" x14ac:dyDescent="0.25">
      <c r="A99" s="68">
        <v>98</v>
      </c>
      <c r="B99" s="69" t="s">
        <v>14</v>
      </c>
      <c r="C99" s="70" t="s">
        <v>198</v>
      </c>
      <c r="D99" s="146" t="s">
        <v>199</v>
      </c>
      <c r="E99" s="66" t="s">
        <v>1048</v>
      </c>
      <c r="F99" s="109">
        <v>157256</v>
      </c>
      <c r="G99" s="86"/>
      <c r="H99" s="88"/>
      <c r="I99" s="67">
        <f>Tabla3[[#This Row],[VALOR UNITARIO OFERTADO SIN IMPUESTO]]*Tabla3[[#This Row],[DÍAS]]*Tabla3[[#This Row],[CANTIDAD]]</f>
        <v>0</v>
      </c>
      <c r="J99" s="67">
        <f>Tabla3[[#This Row],[VALOR TOTAL SIN IMPUESTO]]*0.19</f>
        <v>0</v>
      </c>
      <c r="K99" s="67"/>
      <c r="L99" s="67">
        <f>Tabla3[[#This Row],[VALOR TOTAL SIN IMPUESTO]]+Tabla3[[#This Row],[IVA]]+Tabla3[[#This Row],[IMPOCONSUMO]]</f>
        <v>0</v>
      </c>
      <c r="M99" s="101"/>
    </row>
    <row r="100" spans="1:13" ht="255" hidden="1" x14ac:dyDescent="0.25">
      <c r="A100" s="68">
        <v>99</v>
      </c>
      <c r="B100" s="69" t="s">
        <v>14</v>
      </c>
      <c r="C100" s="70" t="s">
        <v>200</v>
      </c>
      <c r="D100" s="146" t="s">
        <v>201</v>
      </c>
      <c r="E100" s="66" t="s">
        <v>1035</v>
      </c>
      <c r="F100" s="109">
        <v>449179</v>
      </c>
      <c r="G100" s="86"/>
      <c r="H100" s="88"/>
      <c r="I100" s="67">
        <f>Tabla3[[#This Row],[VALOR UNITARIO OFERTADO SIN IMPUESTO]]*Tabla3[[#This Row],[DÍAS]]*Tabla3[[#This Row],[CANTIDAD]]</f>
        <v>0</v>
      </c>
      <c r="J100" s="67">
        <f>Tabla3[[#This Row],[VALOR TOTAL SIN IMPUESTO]]*0.19</f>
        <v>0</v>
      </c>
      <c r="K100" s="67"/>
      <c r="L100" s="67">
        <f>Tabla3[[#This Row],[VALOR TOTAL SIN IMPUESTO]]+Tabla3[[#This Row],[IVA]]+Tabla3[[#This Row],[IMPOCONSUMO]]</f>
        <v>0</v>
      </c>
      <c r="M100" s="101"/>
    </row>
    <row r="101" spans="1:13" ht="255" hidden="1" x14ac:dyDescent="0.25">
      <c r="A101" s="68">
        <v>100</v>
      </c>
      <c r="B101" s="69" t="s">
        <v>14</v>
      </c>
      <c r="C101" s="70" t="s">
        <v>200</v>
      </c>
      <c r="D101" s="146" t="s">
        <v>201</v>
      </c>
      <c r="E101" s="66" t="s">
        <v>1036</v>
      </c>
      <c r="F101" s="109">
        <v>501042</v>
      </c>
      <c r="G101" s="86"/>
      <c r="H101" s="88"/>
      <c r="I101" s="67">
        <f>Tabla3[[#This Row],[VALOR UNITARIO OFERTADO SIN IMPUESTO]]*Tabla3[[#This Row],[DÍAS]]*Tabla3[[#This Row],[CANTIDAD]]</f>
        <v>0</v>
      </c>
      <c r="J101" s="67">
        <f>Tabla3[[#This Row],[VALOR TOTAL SIN IMPUESTO]]*0.19</f>
        <v>0</v>
      </c>
      <c r="K101" s="67"/>
      <c r="L101" s="67">
        <f>Tabla3[[#This Row],[VALOR TOTAL SIN IMPUESTO]]+Tabla3[[#This Row],[IVA]]+Tabla3[[#This Row],[IMPOCONSUMO]]</f>
        <v>0</v>
      </c>
      <c r="M101" s="101"/>
    </row>
    <row r="102" spans="1:13" ht="255" hidden="1" x14ac:dyDescent="0.25">
      <c r="A102" s="68">
        <v>101</v>
      </c>
      <c r="B102" s="69" t="s">
        <v>14</v>
      </c>
      <c r="C102" s="70" t="s">
        <v>200</v>
      </c>
      <c r="D102" s="146" t="s">
        <v>201</v>
      </c>
      <c r="E102" s="66" t="s">
        <v>1037</v>
      </c>
      <c r="F102" s="109">
        <v>499530</v>
      </c>
      <c r="G102" s="86"/>
      <c r="H102" s="88"/>
      <c r="I102" s="67">
        <f>Tabla3[[#This Row],[VALOR UNITARIO OFERTADO SIN IMPUESTO]]*Tabla3[[#This Row],[DÍAS]]*Tabla3[[#This Row],[CANTIDAD]]</f>
        <v>0</v>
      </c>
      <c r="J102" s="67">
        <f>Tabla3[[#This Row],[VALOR TOTAL SIN IMPUESTO]]*0.19</f>
        <v>0</v>
      </c>
      <c r="K102" s="67"/>
      <c r="L102" s="67">
        <f>Tabla3[[#This Row],[VALOR TOTAL SIN IMPUESTO]]+Tabla3[[#This Row],[IVA]]+Tabla3[[#This Row],[IMPOCONSUMO]]</f>
        <v>0</v>
      </c>
      <c r="M102" s="101"/>
    </row>
    <row r="103" spans="1:13" ht="255" hidden="1" x14ac:dyDescent="0.25">
      <c r="A103" s="68">
        <v>102</v>
      </c>
      <c r="B103" s="69" t="s">
        <v>14</v>
      </c>
      <c r="C103" s="70" t="s">
        <v>200</v>
      </c>
      <c r="D103" s="146" t="s">
        <v>201</v>
      </c>
      <c r="E103" s="66" t="s">
        <v>17</v>
      </c>
      <c r="F103" s="109">
        <v>295753</v>
      </c>
      <c r="G103" s="86"/>
      <c r="H103" s="88"/>
      <c r="I103" s="67">
        <f>Tabla3[[#This Row],[VALOR UNITARIO OFERTADO SIN IMPUESTO]]*Tabla3[[#This Row],[DÍAS]]*Tabla3[[#This Row],[CANTIDAD]]</f>
        <v>0</v>
      </c>
      <c r="J103" s="67">
        <f>Tabla3[[#This Row],[VALOR TOTAL SIN IMPUESTO]]*0.19</f>
        <v>0</v>
      </c>
      <c r="K103" s="67"/>
      <c r="L103" s="67">
        <f>Tabla3[[#This Row],[VALOR TOTAL SIN IMPUESTO]]+Tabla3[[#This Row],[IVA]]+Tabla3[[#This Row],[IMPOCONSUMO]]</f>
        <v>0</v>
      </c>
      <c r="M103" s="101"/>
    </row>
    <row r="104" spans="1:13" ht="255" hidden="1" x14ac:dyDescent="0.25">
      <c r="A104" s="68">
        <v>103</v>
      </c>
      <c r="B104" s="69" t="s">
        <v>14</v>
      </c>
      <c r="C104" s="70" t="s">
        <v>200</v>
      </c>
      <c r="D104" s="146" t="s">
        <v>201</v>
      </c>
      <c r="E104" s="66" t="s">
        <v>1038</v>
      </c>
      <c r="F104" s="109">
        <v>313997</v>
      </c>
      <c r="G104" s="86"/>
      <c r="H104" s="88"/>
      <c r="I104" s="67">
        <f>Tabla3[[#This Row],[VALOR UNITARIO OFERTADO SIN IMPUESTO]]*Tabla3[[#This Row],[DÍAS]]*Tabla3[[#This Row],[CANTIDAD]]</f>
        <v>0</v>
      </c>
      <c r="J104" s="67">
        <f>Tabla3[[#This Row],[VALOR TOTAL SIN IMPUESTO]]*0.19</f>
        <v>0</v>
      </c>
      <c r="K104" s="67"/>
      <c r="L104" s="67">
        <f>Tabla3[[#This Row],[VALOR TOTAL SIN IMPUESTO]]+Tabla3[[#This Row],[IVA]]+Tabla3[[#This Row],[IMPOCONSUMO]]</f>
        <v>0</v>
      </c>
      <c r="M104" s="101"/>
    </row>
    <row r="105" spans="1:13" ht="255" hidden="1" x14ac:dyDescent="0.25">
      <c r="A105" s="68">
        <v>104</v>
      </c>
      <c r="B105" s="69" t="s">
        <v>14</v>
      </c>
      <c r="C105" s="70" t="s">
        <v>200</v>
      </c>
      <c r="D105" s="146" t="s">
        <v>201</v>
      </c>
      <c r="E105" s="66" t="s">
        <v>1039</v>
      </c>
      <c r="F105" s="109">
        <v>322330</v>
      </c>
      <c r="G105" s="86"/>
      <c r="H105" s="88"/>
      <c r="I105" s="67">
        <f>Tabla3[[#This Row],[VALOR UNITARIO OFERTADO SIN IMPUESTO]]*Tabla3[[#This Row],[DÍAS]]*Tabla3[[#This Row],[CANTIDAD]]</f>
        <v>0</v>
      </c>
      <c r="J105" s="67">
        <f>Tabla3[[#This Row],[VALOR TOTAL SIN IMPUESTO]]*0.19</f>
        <v>0</v>
      </c>
      <c r="K105" s="67"/>
      <c r="L105" s="67">
        <f>Tabla3[[#This Row],[VALOR TOTAL SIN IMPUESTO]]+Tabla3[[#This Row],[IVA]]+Tabla3[[#This Row],[IMPOCONSUMO]]</f>
        <v>0</v>
      </c>
      <c r="M105" s="101"/>
    </row>
    <row r="106" spans="1:13" ht="255" hidden="1" x14ac:dyDescent="0.25">
      <c r="A106" s="68">
        <v>105</v>
      </c>
      <c r="B106" s="69" t="s">
        <v>14</v>
      </c>
      <c r="C106" s="70" t="s">
        <v>200</v>
      </c>
      <c r="D106" s="146" t="s">
        <v>201</v>
      </c>
      <c r="E106" s="66" t="s">
        <v>1040</v>
      </c>
      <c r="F106" s="109">
        <v>328589</v>
      </c>
      <c r="G106" s="86"/>
      <c r="H106" s="88"/>
      <c r="I106" s="67">
        <f>Tabla3[[#This Row],[VALOR UNITARIO OFERTADO SIN IMPUESTO]]*Tabla3[[#This Row],[DÍAS]]*Tabla3[[#This Row],[CANTIDAD]]</f>
        <v>0</v>
      </c>
      <c r="J106" s="67">
        <f>Tabla3[[#This Row],[VALOR TOTAL SIN IMPUESTO]]*0.19</f>
        <v>0</v>
      </c>
      <c r="K106" s="67"/>
      <c r="L106" s="67">
        <f>Tabla3[[#This Row],[VALOR TOTAL SIN IMPUESTO]]+Tabla3[[#This Row],[IVA]]+Tabla3[[#This Row],[IMPOCONSUMO]]</f>
        <v>0</v>
      </c>
      <c r="M106" s="101"/>
    </row>
    <row r="107" spans="1:13" ht="255" hidden="1" x14ac:dyDescent="0.25">
      <c r="A107" s="68">
        <v>106</v>
      </c>
      <c r="B107" s="69" t="s">
        <v>14</v>
      </c>
      <c r="C107" s="70" t="s">
        <v>200</v>
      </c>
      <c r="D107" s="146" t="s">
        <v>201</v>
      </c>
      <c r="E107" s="66" t="s">
        <v>1041</v>
      </c>
      <c r="F107" s="109">
        <v>276930</v>
      </c>
      <c r="G107" s="86"/>
      <c r="H107" s="88"/>
      <c r="I107" s="67">
        <f>Tabla3[[#This Row],[VALOR UNITARIO OFERTADO SIN IMPUESTO]]*Tabla3[[#This Row],[DÍAS]]*Tabla3[[#This Row],[CANTIDAD]]</f>
        <v>0</v>
      </c>
      <c r="J107" s="67">
        <f>Tabla3[[#This Row],[VALOR TOTAL SIN IMPUESTO]]*0.19</f>
        <v>0</v>
      </c>
      <c r="K107" s="67"/>
      <c r="L107" s="67">
        <f>Tabla3[[#This Row],[VALOR TOTAL SIN IMPUESTO]]+Tabla3[[#This Row],[IVA]]+Tabla3[[#This Row],[IMPOCONSUMO]]</f>
        <v>0</v>
      </c>
      <c r="M107" s="101"/>
    </row>
    <row r="108" spans="1:13" ht="255" hidden="1" x14ac:dyDescent="0.25">
      <c r="A108" s="68">
        <v>107</v>
      </c>
      <c r="B108" s="69" t="s">
        <v>14</v>
      </c>
      <c r="C108" s="70" t="s">
        <v>200</v>
      </c>
      <c r="D108" s="146" t="s">
        <v>201</v>
      </c>
      <c r="E108" s="66" t="s">
        <v>1042</v>
      </c>
      <c r="F108" s="109">
        <v>288064</v>
      </c>
      <c r="G108" s="86"/>
      <c r="H108" s="88"/>
      <c r="I108" s="67">
        <f>Tabla3[[#This Row],[VALOR UNITARIO OFERTADO SIN IMPUESTO]]*Tabla3[[#This Row],[DÍAS]]*Tabla3[[#This Row],[CANTIDAD]]</f>
        <v>0</v>
      </c>
      <c r="J108" s="67">
        <f>Tabla3[[#This Row],[VALOR TOTAL SIN IMPUESTO]]*0.19</f>
        <v>0</v>
      </c>
      <c r="K108" s="67"/>
      <c r="L108" s="67">
        <f>Tabla3[[#This Row],[VALOR TOTAL SIN IMPUESTO]]+Tabla3[[#This Row],[IVA]]+Tabla3[[#This Row],[IMPOCONSUMO]]</f>
        <v>0</v>
      </c>
      <c r="M108" s="101"/>
    </row>
    <row r="109" spans="1:13" ht="255" hidden="1" x14ac:dyDescent="0.25">
      <c r="A109" s="68">
        <v>108</v>
      </c>
      <c r="B109" s="69" t="s">
        <v>14</v>
      </c>
      <c r="C109" s="70" t="s">
        <v>200</v>
      </c>
      <c r="D109" s="146" t="s">
        <v>201</v>
      </c>
      <c r="E109" s="66" t="s">
        <v>1043</v>
      </c>
      <c r="F109" s="109">
        <v>295130</v>
      </c>
      <c r="G109" s="86"/>
      <c r="H109" s="88"/>
      <c r="I109" s="67">
        <f>Tabla3[[#This Row],[VALOR UNITARIO OFERTADO SIN IMPUESTO]]*Tabla3[[#This Row],[DÍAS]]*Tabla3[[#This Row],[CANTIDAD]]</f>
        <v>0</v>
      </c>
      <c r="J109" s="67">
        <f>Tabla3[[#This Row],[VALOR TOTAL SIN IMPUESTO]]*0.19</f>
        <v>0</v>
      </c>
      <c r="K109" s="67"/>
      <c r="L109" s="67">
        <f>Tabla3[[#This Row],[VALOR TOTAL SIN IMPUESTO]]+Tabla3[[#This Row],[IVA]]+Tabla3[[#This Row],[IMPOCONSUMO]]</f>
        <v>0</v>
      </c>
      <c r="M109" s="101"/>
    </row>
    <row r="110" spans="1:13" ht="255" hidden="1" x14ac:dyDescent="0.25">
      <c r="A110" s="68">
        <v>109</v>
      </c>
      <c r="B110" s="69" t="s">
        <v>14</v>
      </c>
      <c r="C110" s="70" t="s">
        <v>200</v>
      </c>
      <c r="D110" s="146" t="s">
        <v>201</v>
      </c>
      <c r="E110" s="66" t="s">
        <v>1044</v>
      </c>
      <c r="F110" s="109">
        <v>300035</v>
      </c>
      <c r="G110" s="86"/>
      <c r="H110" s="88"/>
      <c r="I110" s="67">
        <f>Tabla3[[#This Row],[VALOR UNITARIO OFERTADO SIN IMPUESTO]]*Tabla3[[#This Row],[DÍAS]]*Tabla3[[#This Row],[CANTIDAD]]</f>
        <v>0</v>
      </c>
      <c r="J110" s="67">
        <f>Tabla3[[#This Row],[VALOR TOTAL SIN IMPUESTO]]*0.19</f>
        <v>0</v>
      </c>
      <c r="K110" s="67"/>
      <c r="L110" s="67">
        <f>Tabla3[[#This Row],[VALOR TOTAL SIN IMPUESTO]]+Tabla3[[#This Row],[IVA]]+Tabla3[[#This Row],[IMPOCONSUMO]]</f>
        <v>0</v>
      </c>
      <c r="M110" s="101"/>
    </row>
    <row r="111" spans="1:13" ht="255" hidden="1" x14ac:dyDescent="0.25">
      <c r="A111" s="68">
        <v>110</v>
      </c>
      <c r="B111" s="69" t="s">
        <v>14</v>
      </c>
      <c r="C111" s="70" t="s">
        <v>200</v>
      </c>
      <c r="D111" s="146" t="s">
        <v>201</v>
      </c>
      <c r="E111" s="66" t="s">
        <v>1045</v>
      </c>
      <c r="F111" s="109">
        <v>208447</v>
      </c>
      <c r="G111" s="86"/>
      <c r="H111" s="88"/>
      <c r="I111" s="67">
        <f>Tabla3[[#This Row],[VALOR UNITARIO OFERTADO SIN IMPUESTO]]*Tabla3[[#This Row],[DÍAS]]*Tabla3[[#This Row],[CANTIDAD]]</f>
        <v>0</v>
      </c>
      <c r="J111" s="67">
        <f>Tabla3[[#This Row],[VALOR TOTAL SIN IMPUESTO]]*0.19</f>
        <v>0</v>
      </c>
      <c r="K111" s="67"/>
      <c r="L111" s="67">
        <f>Tabla3[[#This Row],[VALOR TOTAL SIN IMPUESTO]]+Tabla3[[#This Row],[IVA]]+Tabla3[[#This Row],[IMPOCONSUMO]]</f>
        <v>0</v>
      </c>
      <c r="M111" s="101"/>
    </row>
    <row r="112" spans="1:13" ht="255" hidden="1" x14ac:dyDescent="0.25">
      <c r="A112" s="68">
        <v>111</v>
      </c>
      <c r="B112" s="69" t="s">
        <v>14</v>
      </c>
      <c r="C112" s="70" t="s">
        <v>200</v>
      </c>
      <c r="D112" s="146" t="s">
        <v>201</v>
      </c>
      <c r="E112" s="66" t="s">
        <v>1046</v>
      </c>
      <c r="F112" s="109">
        <v>228281</v>
      </c>
      <c r="G112" s="86"/>
      <c r="H112" s="88"/>
      <c r="I112" s="67">
        <f>Tabla3[[#This Row],[VALOR UNITARIO OFERTADO SIN IMPUESTO]]*Tabla3[[#This Row],[DÍAS]]*Tabla3[[#This Row],[CANTIDAD]]</f>
        <v>0</v>
      </c>
      <c r="J112" s="67">
        <f>Tabla3[[#This Row],[VALOR TOTAL SIN IMPUESTO]]*0.19</f>
        <v>0</v>
      </c>
      <c r="K112" s="67"/>
      <c r="L112" s="67">
        <f>Tabla3[[#This Row],[VALOR TOTAL SIN IMPUESTO]]+Tabla3[[#This Row],[IVA]]+Tabla3[[#This Row],[IMPOCONSUMO]]</f>
        <v>0</v>
      </c>
      <c r="M112" s="101"/>
    </row>
    <row r="113" spans="1:13" ht="255" hidden="1" x14ac:dyDescent="0.25">
      <c r="A113" s="68">
        <v>112</v>
      </c>
      <c r="B113" s="69" t="s">
        <v>14</v>
      </c>
      <c r="C113" s="70" t="s">
        <v>200</v>
      </c>
      <c r="D113" s="146" t="s">
        <v>201</v>
      </c>
      <c r="E113" s="66" t="s">
        <v>1047</v>
      </c>
      <c r="F113" s="109">
        <v>237182</v>
      </c>
      <c r="G113" s="86"/>
      <c r="H113" s="88"/>
      <c r="I113" s="67">
        <f>Tabla3[[#This Row],[VALOR UNITARIO OFERTADO SIN IMPUESTO]]*Tabla3[[#This Row],[DÍAS]]*Tabla3[[#This Row],[CANTIDAD]]</f>
        <v>0</v>
      </c>
      <c r="J113" s="67">
        <f>Tabla3[[#This Row],[VALOR TOTAL SIN IMPUESTO]]*0.19</f>
        <v>0</v>
      </c>
      <c r="K113" s="67"/>
      <c r="L113" s="67">
        <f>Tabla3[[#This Row],[VALOR TOTAL SIN IMPUESTO]]+Tabla3[[#This Row],[IVA]]+Tabla3[[#This Row],[IMPOCONSUMO]]</f>
        <v>0</v>
      </c>
      <c r="M113" s="101"/>
    </row>
    <row r="114" spans="1:13" ht="255" hidden="1" x14ac:dyDescent="0.25">
      <c r="A114" s="68">
        <v>113</v>
      </c>
      <c r="B114" s="69" t="s">
        <v>14</v>
      </c>
      <c r="C114" s="70" t="s">
        <v>200</v>
      </c>
      <c r="D114" s="146" t="s">
        <v>201</v>
      </c>
      <c r="E114" s="66" t="s">
        <v>1048</v>
      </c>
      <c r="F114" s="109">
        <v>241089</v>
      </c>
      <c r="G114" s="86"/>
      <c r="H114" s="88"/>
      <c r="I114" s="67">
        <f>Tabla3[[#This Row],[VALOR UNITARIO OFERTADO SIN IMPUESTO]]*Tabla3[[#This Row],[DÍAS]]*Tabla3[[#This Row],[CANTIDAD]]</f>
        <v>0</v>
      </c>
      <c r="J114" s="67">
        <f>Tabla3[[#This Row],[VALOR TOTAL SIN IMPUESTO]]*0.19</f>
        <v>0</v>
      </c>
      <c r="K114" s="67"/>
      <c r="L114" s="67">
        <f>Tabla3[[#This Row],[VALOR TOTAL SIN IMPUESTO]]+Tabla3[[#This Row],[IVA]]+Tabla3[[#This Row],[IMPOCONSUMO]]</f>
        <v>0</v>
      </c>
      <c r="M114" s="101"/>
    </row>
    <row r="115" spans="1:13" ht="225" hidden="1" x14ac:dyDescent="0.25">
      <c r="A115" s="68">
        <v>114</v>
      </c>
      <c r="B115" s="69" t="s">
        <v>14</v>
      </c>
      <c r="C115" s="70" t="s">
        <v>200</v>
      </c>
      <c r="D115" s="146" t="s">
        <v>202</v>
      </c>
      <c r="E115" s="66" t="s">
        <v>18</v>
      </c>
      <c r="F115" s="109">
        <v>435367</v>
      </c>
      <c r="G115" s="86"/>
      <c r="H115" s="88"/>
      <c r="I115" s="67">
        <f>Tabla3[[#This Row],[VALOR UNITARIO OFERTADO SIN IMPUESTO]]*Tabla3[[#This Row],[DÍAS]]*Tabla3[[#This Row],[CANTIDAD]]</f>
        <v>0</v>
      </c>
      <c r="J115" s="67">
        <f>Tabla3[[#This Row],[VALOR TOTAL SIN IMPUESTO]]*0.19</f>
        <v>0</v>
      </c>
      <c r="K115" s="67"/>
      <c r="L115" s="67">
        <f>Tabla3[[#This Row],[VALOR TOTAL SIN IMPUESTO]]+Tabla3[[#This Row],[IVA]]+Tabla3[[#This Row],[IMPOCONSUMO]]</f>
        <v>0</v>
      </c>
      <c r="M115" s="101"/>
    </row>
    <row r="116" spans="1:13" ht="150" hidden="1" x14ac:dyDescent="0.25">
      <c r="A116" s="68">
        <v>115</v>
      </c>
      <c r="B116" s="69" t="s">
        <v>14</v>
      </c>
      <c r="C116" s="70" t="s">
        <v>203</v>
      </c>
      <c r="D116" s="146" t="s">
        <v>204</v>
      </c>
      <c r="E116" s="66" t="s">
        <v>18</v>
      </c>
      <c r="F116" s="109">
        <v>270515</v>
      </c>
      <c r="G116" s="86"/>
      <c r="H116" s="88"/>
      <c r="I116" s="67">
        <f>Tabla3[[#This Row],[VALOR UNITARIO OFERTADO SIN IMPUESTO]]*Tabla3[[#This Row],[DÍAS]]*Tabla3[[#This Row],[CANTIDAD]]</f>
        <v>0</v>
      </c>
      <c r="J116" s="67">
        <f>Tabla3[[#This Row],[VALOR TOTAL SIN IMPUESTO]]*0.19</f>
        <v>0</v>
      </c>
      <c r="K116" s="67"/>
      <c r="L116" s="67">
        <f>Tabla3[[#This Row],[VALOR TOTAL SIN IMPUESTO]]+Tabla3[[#This Row],[IVA]]+Tabla3[[#This Row],[IMPOCONSUMO]]</f>
        <v>0</v>
      </c>
      <c r="M116" s="101"/>
    </row>
    <row r="117" spans="1:13" ht="150" hidden="1" x14ac:dyDescent="0.25">
      <c r="A117" s="68">
        <v>116</v>
      </c>
      <c r="B117" s="69" t="s">
        <v>14</v>
      </c>
      <c r="C117" s="70" t="s">
        <v>203</v>
      </c>
      <c r="D117" s="146" t="s">
        <v>204</v>
      </c>
      <c r="E117" s="66" t="s">
        <v>1035</v>
      </c>
      <c r="F117" s="109">
        <v>364784</v>
      </c>
      <c r="G117" s="86"/>
      <c r="H117" s="88"/>
      <c r="I117" s="67">
        <f>Tabla3[[#This Row],[VALOR UNITARIO OFERTADO SIN IMPUESTO]]*Tabla3[[#This Row],[DÍAS]]*Tabla3[[#This Row],[CANTIDAD]]</f>
        <v>0</v>
      </c>
      <c r="J117" s="67">
        <f>Tabla3[[#This Row],[VALOR TOTAL SIN IMPUESTO]]*0.19</f>
        <v>0</v>
      </c>
      <c r="K117" s="67"/>
      <c r="L117" s="67">
        <f>Tabla3[[#This Row],[VALOR TOTAL SIN IMPUESTO]]+Tabla3[[#This Row],[IVA]]+Tabla3[[#This Row],[IMPOCONSUMO]]</f>
        <v>0</v>
      </c>
      <c r="M117" s="101"/>
    </row>
    <row r="118" spans="1:13" ht="150" hidden="1" x14ac:dyDescent="0.25">
      <c r="A118" s="68">
        <v>117</v>
      </c>
      <c r="B118" s="69" t="s">
        <v>14</v>
      </c>
      <c r="C118" s="70" t="s">
        <v>203</v>
      </c>
      <c r="D118" s="146" t="s">
        <v>204</v>
      </c>
      <c r="E118" s="66" t="s">
        <v>1036</v>
      </c>
      <c r="F118" s="109">
        <v>395670</v>
      </c>
      <c r="G118" s="86"/>
      <c r="H118" s="88"/>
      <c r="I118" s="67">
        <f>Tabla3[[#This Row],[VALOR UNITARIO OFERTADO SIN IMPUESTO]]*Tabla3[[#This Row],[DÍAS]]*Tabla3[[#This Row],[CANTIDAD]]</f>
        <v>0</v>
      </c>
      <c r="J118" s="67">
        <f>Tabla3[[#This Row],[VALOR TOTAL SIN IMPUESTO]]*0.19</f>
        <v>0</v>
      </c>
      <c r="K118" s="67"/>
      <c r="L118" s="67">
        <f>Tabla3[[#This Row],[VALOR TOTAL SIN IMPUESTO]]+Tabla3[[#This Row],[IVA]]+Tabla3[[#This Row],[IMPOCONSUMO]]</f>
        <v>0</v>
      </c>
      <c r="M118" s="101"/>
    </row>
    <row r="119" spans="1:13" ht="150" hidden="1" x14ac:dyDescent="0.25">
      <c r="A119" s="68">
        <v>118</v>
      </c>
      <c r="B119" s="69" t="s">
        <v>14</v>
      </c>
      <c r="C119" s="70" t="s">
        <v>203</v>
      </c>
      <c r="D119" s="146" t="s">
        <v>204</v>
      </c>
      <c r="E119" s="66" t="s">
        <v>1037</v>
      </c>
      <c r="F119" s="109">
        <v>365898</v>
      </c>
      <c r="G119" s="86"/>
      <c r="H119" s="88"/>
      <c r="I119" s="67">
        <f>Tabla3[[#This Row],[VALOR UNITARIO OFERTADO SIN IMPUESTO]]*Tabla3[[#This Row],[DÍAS]]*Tabla3[[#This Row],[CANTIDAD]]</f>
        <v>0</v>
      </c>
      <c r="J119" s="67">
        <f>Tabla3[[#This Row],[VALOR TOTAL SIN IMPUESTO]]*0.19</f>
        <v>0</v>
      </c>
      <c r="K119" s="67"/>
      <c r="L119" s="67">
        <f>Tabla3[[#This Row],[VALOR TOTAL SIN IMPUESTO]]+Tabla3[[#This Row],[IVA]]+Tabla3[[#This Row],[IMPOCONSUMO]]</f>
        <v>0</v>
      </c>
      <c r="M119" s="101"/>
    </row>
    <row r="120" spans="1:13" ht="150" hidden="1" x14ac:dyDescent="0.25">
      <c r="A120" s="68">
        <v>119</v>
      </c>
      <c r="B120" s="69" t="s">
        <v>14</v>
      </c>
      <c r="C120" s="70" t="s">
        <v>203</v>
      </c>
      <c r="D120" s="146" t="s">
        <v>204</v>
      </c>
      <c r="E120" s="66" t="s">
        <v>17</v>
      </c>
      <c r="F120" s="109">
        <v>248980</v>
      </c>
      <c r="G120" s="86"/>
      <c r="H120" s="88"/>
      <c r="I120" s="67">
        <f>Tabla3[[#This Row],[VALOR UNITARIO OFERTADO SIN IMPUESTO]]*Tabla3[[#This Row],[DÍAS]]*Tabla3[[#This Row],[CANTIDAD]]</f>
        <v>0</v>
      </c>
      <c r="J120" s="67">
        <f>Tabla3[[#This Row],[VALOR TOTAL SIN IMPUESTO]]*0.19</f>
        <v>0</v>
      </c>
      <c r="K120" s="67"/>
      <c r="L120" s="67">
        <f>Tabla3[[#This Row],[VALOR TOTAL SIN IMPUESTO]]+Tabla3[[#This Row],[IVA]]+Tabla3[[#This Row],[IMPOCONSUMO]]</f>
        <v>0</v>
      </c>
      <c r="M120" s="101"/>
    </row>
    <row r="121" spans="1:13" ht="150" hidden="1" x14ac:dyDescent="0.25">
      <c r="A121" s="68">
        <v>120</v>
      </c>
      <c r="B121" s="69" t="s">
        <v>14</v>
      </c>
      <c r="C121" s="70" t="s">
        <v>203</v>
      </c>
      <c r="D121" s="146" t="s">
        <v>204</v>
      </c>
      <c r="E121" s="66" t="s">
        <v>1038</v>
      </c>
      <c r="F121" s="109">
        <v>281080</v>
      </c>
      <c r="G121" s="86"/>
      <c r="H121" s="88"/>
      <c r="I121" s="67">
        <f>Tabla3[[#This Row],[VALOR UNITARIO OFERTADO SIN IMPUESTO]]*Tabla3[[#This Row],[DÍAS]]*Tabla3[[#This Row],[CANTIDAD]]</f>
        <v>0</v>
      </c>
      <c r="J121" s="67">
        <f>Tabla3[[#This Row],[VALOR TOTAL SIN IMPUESTO]]*0.19</f>
        <v>0</v>
      </c>
      <c r="K121" s="67"/>
      <c r="L121" s="67">
        <f>Tabla3[[#This Row],[VALOR TOTAL SIN IMPUESTO]]+Tabla3[[#This Row],[IVA]]+Tabla3[[#This Row],[IMPOCONSUMO]]</f>
        <v>0</v>
      </c>
      <c r="M121" s="101"/>
    </row>
    <row r="122" spans="1:13" ht="150" hidden="1" x14ac:dyDescent="0.25">
      <c r="A122" s="68">
        <v>121</v>
      </c>
      <c r="B122" s="69" t="s">
        <v>14</v>
      </c>
      <c r="C122" s="70" t="s">
        <v>203</v>
      </c>
      <c r="D122" s="146" t="s">
        <v>204</v>
      </c>
      <c r="E122" s="66" t="s">
        <v>1039</v>
      </c>
      <c r="F122" s="109">
        <v>317027</v>
      </c>
      <c r="G122" s="86"/>
      <c r="H122" s="88"/>
      <c r="I122" s="67">
        <f>Tabla3[[#This Row],[VALOR UNITARIO OFERTADO SIN IMPUESTO]]*Tabla3[[#This Row],[DÍAS]]*Tabla3[[#This Row],[CANTIDAD]]</f>
        <v>0</v>
      </c>
      <c r="J122" s="67">
        <f>Tabla3[[#This Row],[VALOR TOTAL SIN IMPUESTO]]*0.19</f>
        <v>0</v>
      </c>
      <c r="K122" s="67"/>
      <c r="L122" s="67">
        <f>Tabla3[[#This Row],[VALOR TOTAL SIN IMPUESTO]]+Tabla3[[#This Row],[IVA]]+Tabla3[[#This Row],[IMPOCONSUMO]]</f>
        <v>0</v>
      </c>
      <c r="M122" s="101"/>
    </row>
    <row r="123" spans="1:13" ht="150" hidden="1" x14ac:dyDescent="0.25">
      <c r="A123" s="68">
        <v>122</v>
      </c>
      <c r="B123" s="69" t="s">
        <v>14</v>
      </c>
      <c r="C123" s="70" t="s">
        <v>203</v>
      </c>
      <c r="D123" s="146" t="s">
        <v>204</v>
      </c>
      <c r="E123" s="66" t="s">
        <v>1040</v>
      </c>
      <c r="F123" s="109">
        <v>337209</v>
      </c>
      <c r="G123" s="86"/>
      <c r="H123" s="88"/>
      <c r="I123" s="67">
        <f>Tabla3[[#This Row],[VALOR UNITARIO OFERTADO SIN IMPUESTO]]*Tabla3[[#This Row],[DÍAS]]*Tabla3[[#This Row],[CANTIDAD]]</f>
        <v>0</v>
      </c>
      <c r="J123" s="67">
        <f>Tabla3[[#This Row],[VALOR TOTAL SIN IMPUESTO]]*0.19</f>
        <v>0</v>
      </c>
      <c r="K123" s="67"/>
      <c r="L123" s="67">
        <f>Tabla3[[#This Row],[VALOR TOTAL SIN IMPUESTO]]+Tabla3[[#This Row],[IVA]]+Tabla3[[#This Row],[IMPOCONSUMO]]</f>
        <v>0</v>
      </c>
      <c r="M123" s="101"/>
    </row>
    <row r="124" spans="1:13" ht="150" hidden="1" x14ac:dyDescent="0.25">
      <c r="A124" s="68">
        <v>123</v>
      </c>
      <c r="B124" s="69" t="s">
        <v>14</v>
      </c>
      <c r="C124" s="70" t="s">
        <v>203</v>
      </c>
      <c r="D124" s="146" t="s">
        <v>204</v>
      </c>
      <c r="E124" s="66" t="s">
        <v>1041</v>
      </c>
      <c r="F124" s="109">
        <v>201058</v>
      </c>
      <c r="G124" s="86"/>
      <c r="H124" s="88"/>
      <c r="I124" s="67">
        <f>Tabla3[[#This Row],[VALOR UNITARIO OFERTADO SIN IMPUESTO]]*Tabla3[[#This Row],[DÍAS]]*Tabla3[[#This Row],[CANTIDAD]]</f>
        <v>0</v>
      </c>
      <c r="J124" s="67">
        <f>Tabla3[[#This Row],[VALOR TOTAL SIN IMPUESTO]]*0.19</f>
        <v>0</v>
      </c>
      <c r="K124" s="67"/>
      <c r="L124" s="67">
        <f>Tabla3[[#This Row],[VALOR TOTAL SIN IMPUESTO]]+Tabla3[[#This Row],[IVA]]+Tabla3[[#This Row],[IMPOCONSUMO]]</f>
        <v>0</v>
      </c>
      <c r="M124" s="101"/>
    </row>
    <row r="125" spans="1:13" ht="150" hidden="1" x14ac:dyDescent="0.25">
      <c r="A125" s="68">
        <v>124</v>
      </c>
      <c r="B125" s="69" t="s">
        <v>14</v>
      </c>
      <c r="C125" s="70" t="s">
        <v>203</v>
      </c>
      <c r="D125" s="146" t="s">
        <v>204</v>
      </c>
      <c r="E125" s="66" t="s">
        <v>1042</v>
      </c>
      <c r="F125" s="109">
        <v>261740</v>
      </c>
      <c r="G125" s="86"/>
      <c r="H125" s="88"/>
      <c r="I125" s="67">
        <f>Tabla3[[#This Row],[VALOR UNITARIO OFERTADO SIN IMPUESTO]]*Tabla3[[#This Row],[DÍAS]]*Tabla3[[#This Row],[CANTIDAD]]</f>
        <v>0</v>
      </c>
      <c r="J125" s="67">
        <f>Tabla3[[#This Row],[VALOR TOTAL SIN IMPUESTO]]*0.19</f>
        <v>0</v>
      </c>
      <c r="K125" s="67"/>
      <c r="L125" s="67">
        <f>Tabla3[[#This Row],[VALOR TOTAL SIN IMPUESTO]]+Tabla3[[#This Row],[IVA]]+Tabla3[[#This Row],[IMPOCONSUMO]]</f>
        <v>0</v>
      </c>
      <c r="M125" s="101"/>
    </row>
    <row r="126" spans="1:13" ht="150" hidden="1" x14ac:dyDescent="0.25">
      <c r="A126" s="68">
        <v>125</v>
      </c>
      <c r="B126" s="69" t="s">
        <v>14</v>
      </c>
      <c r="C126" s="70" t="s">
        <v>203</v>
      </c>
      <c r="D126" s="146" t="s">
        <v>204</v>
      </c>
      <c r="E126" s="66" t="s">
        <v>1043</v>
      </c>
      <c r="F126" s="109">
        <v>283734</v>
      </c>
      <c r="G126" s="86"/>
      <c r="H126" s="88"/>
      <c r="I126" s="67">
        <f>Tabla3[[#This Row],[VALOR UNITARIO OFERTADO SIN IMPUESTO]]*Tabla3[[#This Row],[DÍAS]]*Tabla3[[#This Row],[CANTIDAD]]</f>
        <v>0</v>
      </c>
      <c r="J126" s="67">
        <f>Tabla3[[#This Row],[VALOR TOTAL SIN IMPUESTO]]*0.19</f>
        <v>0</v>
      </c>
      <c r="K126" s="67"/>
      <c r="L126" s="67">
        <f>Tabla3[[#This Row],[VALOR TOTAL SIN IMPUESTO]]+Tabla3[[#This Row],[IVA]]+Tabla3[[#This Row],[IMPOCONSUMO]]</f>
        <v>0</v>
      </c>
      <c r="M126" s="101"/>
    </row>
    <row r="127" spans="1:13" ht="150" hidden="1" x14ac:dyDescent="0.25">
      <c r="A127" s="68">
        <v>126</v>
      </c>
      <c r="B127" s="69" t="s">
        <v>14</v>
      </c>
      <c r="C127" s="70" t="s">
        <v>203</v>
      </c>
      <c r="D127" s="146" t="s">
        <v>204</v>
      </c>
      <c r="E127" s="66" t="s">
        <v>1044</v>
      </c>
      <c r="F127" s="109">
        <v>307270</v>
      </c>
      <c r="G127" s="86"/>
      <c r="H127" s="88"/>
      <c r="I127" s="67">
        <f>Tabla3[[#This Row],[VALOR UNITARIO OFERTADO SIN IMPUESTO]]*Tabla3[[#This Row],[DÍAS]]*Tabla3[[#This Row],[CANTIDAD]]</f>
        <v>0</v>
      </c>
      <c r="J127" s="67">
        <f>Tabla3[[#This Row],[VALOR TOTAL SIN IMPUESTO]]*0.19</f>
        <v>0</v>
      </c>
      <c r="K127" s="67"/>
      <c r="L127" s="67">
        <f>Tabla3[[#This Row],[VALOR TOTAL SIN IMPUESTO]]+Tabla3[[#This Row],[IVA]]+Tabla3[[#This Row],[IMPOCONSUMO]]</f>
        <v>0</v>
      </c>
      <c r="M127" s="101"/>
    </row>
    <row r="128" spans="1:13" ht="135" hidden="1" x14ac:dyDescent="0.25">
      <c r="A128" s="68">
        <v>127</v>
      </c>
      <c r="B128" s="69" t="s">
        <v>14</v>
      </c>
      <c r="C128" s="70" t="s">
        <v>205</v>
      </c>
      <c r="D128" s="146" t="s">
        <v>206</v>
      </c>
      <c r="E128" s="66" t="s">
        <v>18</v>
      </c>
      <c r="F128" s="109">
        <v>469751</v>
      </c>
      <c r="G128" s="86"/>
      <c r="H128" s="88"/>
      <c r="I128" s="67">
        <f>Tabla3[[#This Row],[VALOR UNITARIO OFERTADO SIN IMPUESTO]]*Tabla3[[#This Row],[DÍAS]]*Tabla3[[#This Row],[CANTIDAD]]</f>
        <v>0</v>
      </c>
      <c r="J128" s="67">
        <f>Tabla3[[#This Row],[VALOR TOTAL SIN IMPUESTO]]*0.19</f>
        <v>0</v>
      </c>
      <c r="K128" s="67"/>
      <c r="L128" s="67">
        <f>Tabla3[[#This Row],[VALOR TOTAL SIN IMPUESTO]]+Tabla3[[#This Row],[IVA]]+Tabla3[[#This Row],[IMPOCONSUMO]]</f>
        <v>0</v>
      </c>
      <c r="M128" s="101"/>
    </row>
    <row r="129" spans="1:13" ht="135" hidden="1" x14ac:dyDescent="0.25">
      <c r="A129" s="68">
        <v>128</v>
      </c>
      <c r="B129" s="69" t="s">
        <v>14</v>
      </c>
      <c r="C129" s="70" t="s">
        <v>205</v>
      </c>
      <c r="D129" s="146" t="s">
        <v>206</v>
      </c>
      <c r="E129" s="66" t="s">
        <v>1035</v>
      </c>
      <c r="F129" s="109">
        <v>575020</v>
      </c>
      <c r="G129" s="86"/>
      <c r="H129" s="88"/>
      <c r="I129" s="67">
        <f>Tabla3[[#This Row],[VALOR UNITARIO OFERTADO SIN IMPUESTO]]*Tabla3[[#This Row],[DÍAS]]*Tabla3[[#This Row],[CANTIDAD]]</f>
        <v>0</v>
      </c>
      <c r="J129" s="67">
        <f>Tabla3[[#This Row],[VALOR TOTAL SIN IMPUESTO]]*0.19</f>
        <v>0</v>
      </c>
      <c r="K129" s="67"/>
      <c r="L129" s="67">
        <f>Tabla3[[#This Row],[VALOR TOTAL SIN IMPUESTO]]+Tabla3[[#This Row],[IVA]]+Tabla3[[#This Row],[IMPOCONSUMO]]</f>
        <v>0</v>
      </c>
      <c r="M129" s="101"/>
    </row>
    <row r="130" spans="1:13" ht="135" hidden="1" x14ac:dyDescent="0.25">
      <c r="A130" s="68">
        <v>129</v>
      </c>
      <c r="B130" s="69" t="s">
        <v>14</v>
      </c>
      <c r="C130" s="70" t="s">
        <v>205</v>
      </c>
      <c r="D130" s="146" t="s">
        <v>206</v>
      </c>
      <c r="E130" s="66" t="s">
        <v>1036</v>
      </c>
      <c r="F130" s="109">
        <v>589486</v>
      </c>
      <c r="G130" s="86"/>
      <c r="H130" s="88"/>
      <c r="I130" s="67">
        <f>Tabla3[[#This Row],[VALOR UNITARIO OFERTADO SIN IMPUESTO]]*Tabla3[[#This Row],[DÍAS]]*Tabla3[[#This Row],[CANTIDAD]]</f>
        <v>0</v>
      </c>
      <c r="J130" s="67">
        <f>Tabla3[[#This Row],[VALOR TOTAL SIN IMPUESTO]]*0.19</f>
        <v>0</v>
      </c>
      <c r="K130" s="67"/>
      <c r="L130" s="67">
        <f>Tabla3[[#This Row],[VALOR TOTAL SIN IMPUESTO]]+Tabla3[[#This Row],[IVA]]+Tabla3[[#This Row],[IMPOCONSUMO]]</f>
        <v>0</v>
      </c>
      <c r="M130" s="101"/>
    </row>
    <row r="131" spans="1:13" ht="135" hidden="1" x14ac:dyDescent="0.25">
      <c r="A131" s="68">
        <v>130</v>
      </c>
      <c r="B131" s="69" t="s">
        <v>14</v>
      </c>
      <c r="C131" s="70" t="s">
        <v>205</v>
      </c>
      <c r="D131" s="146" t="s">
        <v>206</v>
      </c>
      <c r="E131" s="66" t="s">
        <v>1037</v>
      </c>
      <c r="F131" s="109">
        <v>505665</v>
      </c>
      <c r="G131" s="86"/>
      <c r="H131" s="88"/>
      <c r="I131" s="67">
        <f>Tabla3[[#This Row],[VALOR UNITARIO OFERTADO SIN IMPUESTO]]*Tabla3[[#This Row],[DÍAS]]*Tabla3[[#This Row],[CANTIDAD]]</f>
        <v>0</v>
      </c>
      <c r="J131" s="67">
        <f>Tabla3[[#This Row],[VALOR TOTAL SIN IMPUESTO]]*0.19</f>
        <v>0</v>
      </c>
      <c r="K131" s="67"/>
      <c r="L131" s="67">
        <f>Tabla3[[#This Row],[VALOR TOTAL SIN IMPUESTO]]+Tabla3[[#This Row],[IVA]]+Tabla3[[#This Row],[IMPOCONSUMO]]</f>
        <v>0</v>
      </c>
      <c r="M131" s="101"/>
    </row>
    <row r="132" spans="1:13" ht="135" hidden="1" x14ac:dyDescent="0.25">
      <c r="A132" s="68">
        <v>131</v>
      </c>
      <c r="B132" s="69" t="s">
        <v>14</v>
      </c>
      <c r="C132" s="70" t="s">
        <v>205</v>
      </c>
      <c r="D132" s="146" t="s">
        <v>206</v>
      </c>
      <c r="E132" s="66" t="s">
        <v>17</v>
      </c>
      <c r="F132" s="109">
        <v>364382</v>
      </c>
      <c r="G132" s="86"/>
      <c r="H132" s="88"/>
      <c r="I132" s="67">
        <f>Tabla3[[#This Row],[VALOR UNITARIO OFERTADO SIN IMPUESTO]]*Tabla3[[#This Row],[DÍAS]]*Tabla3[[#This Row],[CANTIDAD]]</f>
        <v>0</v>
      </c>
      <c r="J132" s="67">
        <f>Tabla3[[#This Row],[VALOR TOTAL SIN IMPUESTO]]*0.19</f>
        <v>0</v>
      </c>
      <c r="K132" s="67"/>
      <c r="L132" s="67">
        <f>Tabla3[[#This Row],[VALOR TOTAL SIN IMPUESTO]]+Tabla3[[#This Row],[IVA]]+Tabla3[[#This Row],[IMPOCONSUMO]]</f>
        <v>0</v>
      </c>
      <c r="M132" s="101"/>
    </row>
    <row r="133" spans="1:13" ht="135" hidden="1" x14ac:dyDescent="0.25">
      <c r="A133" s="68">
        <v>132</v>
      </c>
      <c r="B133" s="69" t="s">
        <v>14</v>
      </c>
      <c r="C133" s="70" t="s">
        <v>205</v>
      </c>
      <c r="D133" s="146" t="s">
        <v>206</v>
      </c>
      <c r="E133" s="66" t="s">
        <v>1038</v>
      </c>
      <c r="F133" s="109">
        <v>427045</v>
      </c>
      <c r="G133" s="86"/>
      <c r="H133" s="88"/>
      <c r="I133" s="67">
        <f>Tabla3[[#This Row],[VALOR UNITARIO OFERTADO SIN IMPUESTO]]*Tabla3[[#This Row],[DÍAS]]*Tabla3[[#This Row],[CANTIDAD]]</f>
        <v>0</v>
      </c>
      <c r="J133" s="67">
        <f>Tabla3[[#This Row],[VALOR TOTAL SIN IMPUESTO]]*0.19</f>
        <v>0</v>
      </c>
      <c r="K133" s="67"/>
      <c r="L133" s="67">
        <f>Tabla3[[#This Row],[VALOR TOTAL SIN IMPUESTO]]+Tabla3[[#This Row],[IVA]]+Tabla3[[#This Row],[IMPOCONSUMO]]</f>
        <v>0</v>
      </c>
      <c r="M133" s="101"/>
    </row>
    <row r="134" spans="1:13" ht="135" hidden="1" x14ac:dyDescent="0.25">
      <c r="A134" s="68">
        <v>133</v>
      </c>
      <c r="B134" s="69" t="s">
        <v>14</v>
      </c>
      <c r="C134" s="70" t="s">
        <v>205</v>
      </c>
      <c r="D134" s="146" t="s">
        <v>206</v>
      </c>
      <c r="E134" s="66" t="s">
        <v>1039</v>
      </c>
      <c r="F134" s="109">
        <v>469394</v>
      </c>
      <c r="G134" s="86"/>
      <c r="H134" s="88"/>
      <c r="I134" s="67">
        <f>Tabla3[[#This Row],[VALOR UNITARIO OFERTADO SIN IMPUESTO]]*Tabla3[[#This Row],[DÍAS]]*Tabla3[[#This Row],[CANTIDAD]]</f>
        <v>0</v>
      </c>
      <c r="J134" s="67">
        <f>Tabla3[[#This Row],[VALOR TOTAL SIN IMPUESTO]]*0.19</f>
        <v>0</v>
      </c>
      <c r="K134" s="67"/>
      <c r="L134" s="67">
        <f>Tabla3[[#This Row],[VALOR TOTAL SIN IMPUESTO]]+Tabla3[[#This Row],[IVA]]+Tabla3[[#This Row],[IMPOCONSUMO]]</f>
        <v>0</v>
      </c>
      <c r="M134" s="101"/>
    </row>
    <row r="135" spans="1:13" ht="135" hidden="1" x14ac:dyDescent="0.25">
      <c r="A135" s="68">
        <v>134</v>
      </c>
      <c r="B135" s="69" t="s">
        <v>14</v>
      </c>
      <c r="C135" s="70" t="s">
        <v>205</v>
      </c>
      <c r="D135" s="146" t="s">
        <v>206</v>
      </c>
      <c r="E135" s="66" t="s">
        <v>1040</v>
      </c>
      <c r="F135" s="109">
        <v>488261</v>
      </c>
      <c r="G135" s="86"/>
      <c r="H135" s="88"/>
      <c r="I135" s="67">
        <f>Tabla3[[#This Row],[VALOR UNITARIO OFERTADO SIN IMPUESTO]]*Tabla3[[#This Row],[DÍAS]]*Tabla3[[#This Row],[CANTIDAD]]</f>
        <v>0</v>
      </c>
      <c r="J135" s="67">
        <f>Tabla3[[#This Row],[VALOR TOTAL SIN IMPUESTO]]*0.19</f>
        <v>0</v>
      </c>
      <c r="K135" s="67"/>
      <c r="L135" s="67">
        <f>Tabla3[[#This Row],[VALOR TOTAL SIN IMPUESTO]]+Tabla3[[#This Row],[IVA]]+Tabla3[[#This Row],[IMPOCONSUMO]]</f>
        <v>0</v>
      </c>
      <c r="M135" s="101"/>
    </row>
    <row r="136" spans="1:13" ht="270" hidden="1" x14ac:dyDescent="0.25">
      <c r="A136" s="68">
        <v>135</v>
      </c>
      <c r="B136" s="69" t="s">
        <v>14</v>
      </c>
      <c r="C136" s="70" t="s">
        <v>207</v>
      </c>
      <c r="D136" s="146" t="s">
        <v>208</v>
      </c>
      <c r="E136" s="66" t="s">
        <v>18</v>
      </c>
      <c r="F136" s="109">
        <v>479048</v>
      </c>
      <c r="G136" s="86"/>
      <c r="H136" s="88"/>
      <c r="I136" s="67">
        <f>Tabla3[[#This Row],[VALOR UNITARIO OFERTADO SIN IMPUESTO]]*Tabla3[[#This Row],[DÍAS]]*Tabla3[[#This Row],[CANTIDAD]]</f>
        <v>0</v>
      </c>
      <c r="J136" s="67">
        <f>Tabla3[[#This Row],[VALOR TOTAL SIN IMPUESTO]]*0.19</f>
        <v>0</v>
      </c>
      <c r="K136" s="67"/>
      <c r="L136" s="67">
        <f>Tabla3[[#This Row],[VALOR TOTAL SIN IMPUESTO]]+Tabla3[[#This Row],[IVA]]+Tabla3[[#This Row],[IMPOCONSUMO]]</f>
        <v>0</v>
      </c>
      <c r="M136" s="101"/>
    </row>
    <row r="137" spans="1:13" ht="270" hidden="1" x14ac:dyDescent="0.25">
      <c r="A137" s="68">
        <v>136</v>
      </c>
      <c r="B137" s="69" t="s">
        <v>14</v>
      </c>
      <c r="C137" s="70" t="s">
        <v>207</v>
      </c>
      <c r="D137" s="146" t="s">
        <v>208</v>
      </c>
      <c r="E137" s="66" t="s">
        <v>1035</v>
      </c>
      <c r="F137" s="109">
        <v>498668</v>
      </c>
      <c r="G137" s="86"/>
      <c r="H137" s="88"/>
      <c r="I137" s="67">
        <f>Tabla3[[#This Row],[VALOR UNITARIO OFERTADO SIN IMPUESTO]]*Tabla3[[#This Row],[DÍAS]]*Tabla3[[#This Row],[CANTIDAD]]</f>
        <v>0</v>
      </c>
      <c r="J137" s="67">
        <f>Tabla3[[#This Row],[VALOR TOTAL SIN IMPUESTO]]*0.19</f>
        <v>0</v>
      </c>
      <c r="K137" s="67"/>
      <c r="L137" s="67">
        <f>Tabla3[[#This Row],[VALOR TOTAL SIN IMPUESTO]]+Tabla3[[#This Row],[IVA]]+Tabla3[[#This Row],[IMPOCONSUMO]]</f>
        <v>0</v>
      </c>
      <c r="M137" s="101"/>
    </row>
    <row r="138" spans="1:13" ht="270" hidden="1" x14ac:dyDescent="0.25">
      <c r="A138" s="68">
        <v>137</v>
      </c>
      <c r="B138" s="69" t="s">
        <v>14</v>
      </c>
      <c r="C138" s="70" t="s">
        <v>207</v>
      </c>
      <c r="D138" s="146" t="s">
        <v>208</v>
      </c>
      <c r="E138" s="66" t="s">
        <v>1036</v>
      </c>
      <c r="F138" s="109">
        <v>552745</v>
      </c>
      <c r="G138" s="86"/>
      <c r="H138" s="88"/>
      <c r="I138" s="67">
        <f>Tabla3[[#This Row],[VALOR UNITARIO OFERTADO SIN IMPUESTO]]*Tabla3[[#This Row],[DÍAS]]*Tabla3[[#This Row],[CANTIDAD]]</f>
        <v>0</v>
      </c>
      <c r="J138" s="67">
        <f>Tabla3[[#This Row],[VALOR TOTAL SIN IMPUESTO]]*0.19</f>
        <v>0</v>
      </c>
      <c r="K138" s="67"/>
      <c r="L138" s="67">
        <f>Tabla3[[#This Row],[VALOR TOTAL SIN IMPUESTO]]+Tabla3[[#This Row],[IVA]]+Tabla3[[#This Row],[IMPOCONSUMO]]</f>
        <v>0</v>
      </c>
      <c r="M138" s="101"/>
    </row>
    <row r="139" spans="1:13" ht="270" hidden="1" x14ac:dyDescent="0.25">
      <c r="A139" s="68">
        <v>138</v>
      </c>
      <c r="B139" s="69" t="s">
        <v>14</v>
      </c>
      <c r="C139" s="70" t="s">
        <v>207</v>
      </c>
      <c r="D139" s="146" t="s">
        <v>208</v>
      </c>
      <c r="E139" s="66" t="s">
        <v>1037</v>
      </c>
      <c r="F139" s="109">
        <v>461398</v>
      </c>
      <c r="G139" s="86"/>
      <c r="H139" s="88"/>
      <c r="I139" s="67">
        <f>Tabla3[[#This Row],[VALOR UNITARIO OFERTADO SIN IMPUESTO]]*Tabla3[[#This Row],[DÍAS]]*Tabla3[[#This Row],[CANTIDAD]]</f>
        <v>0</v>
      </c>
      <c r="J139" s="67">
        <f>Tabla3[[#This Row],[VALOR TOTAL SIN IMPUESTO]]*0.19</f>
        <v>0</v>
      </c>
      <c r="K139" s="67"/>
      <c r="L139" s="67">
        <f>Tabla3[[#This Row],[VALOR TOTAL SIN IMPUESTO]]+Tabla3[[#This Row],[IVA]]+Tabla3[[#This Row],[IMPOCONSUMO]]</f>
        <v>0</v>
      </c>
      <c r="M139" s="101"/>
    </row>
    <row r="140" spans="1:13" ht="270" hidden="1" x14ac:dyDescent="0.25">
      <c r="A140" s="68">
        <v>139</v>
      </c>
      <c r="B140" s="69" t="s">
        <v>14</v>
      </c>
      <c r="C140" s="70" t="s">
        <v>207</v>
      </c>
      <c r="D140" s="146" t="s">
        <v>208</v>
      </c>
      <c r="E140" s="66" t="s">
        <v>17</v>
      </c>
      <c r="F140" s="109">
        <v>425269</v>
      </c>
      <c r="G140" s="86"/>
      <c r="H140" s="88"/>
      <c r="I140" s="67">
        <f>Tabla3[[#This Row],[VALOR UNITARIO OFERTADO SIN IMPUESTO]]*Tabla3[[#This Row],[DÍAS]]*Tabla3[[#This Row],[CANTIDAD]]</f>
        <v>0</v>
      </c>
      <c r="J140" s="67">
        <f>Tabla3[[#This Row],[VALOR TOTAL SIN IMPUESTO]]*0.19</f>
        <v>0</v>
      </c>
      <c r="K140" s="67"/>
      <c r="L140" s="67">
        <f>Tabla3[[#This Row],[VALOR TOTAL SIN IMPUESTO]]+Tabla3[[#This Row],[IVA]]+Tabla3[[#This Row],[IMPOCONSUMO]]</f>
        <v>0</v>
      </c>
      <c r="M140" s="101"/>
    </row>
    <row r="141" spans="1:13" ht="270" hidden="1" x14ac:dyDescent="0.25">
      <c r="A141" s="68">
        <v>140</v>
      </c>
      <c r="B141" s="69" t="s">
        <v>14</v>
      </c>
      <c r="C141" s="70" t="s">
        <v>207</v>
      </c>
      <c r="D141" s="146" t="s">
        <v>208</v>
      </c>
      <c r="E141" s="66" t="s">
        <v>1038</v>
      </c>
      <c r="F141" s="109">
        <v>462720</v>
      </c>
      <c r="G141" s="86"/>
      <c r="H141" s="88"/>
      <c r="I141" s="67">
        <f>Tabla3[[#This Row],[VALOR UNITARIO OFERTADO SIN IMPUESTO]]*Tabla3[[#This Row],[DÍAS]]*Tabla3[[#This Row],[CANTIDAD]]</f>
        <v>0</v>
      </c>
      <c r="J141" s="67">
        <f>Tabla3[[#This Row],[VALOR TOTAL SIN IMPUESTO]]*0.19</f>
        <v>0</v>
      </c>
      <c r="K141" s="67"/>
      <c r="L141" s="67">
        <f>Tabla3[[#This Row],[VALOR TOTAL SIN IMPUESTO]]+Tabla3[[#This Row],[IVA]]+Tabla3[[#This Row],[IMPOCONSUMO]]</f>
        <v>0</v>
      </c>
      <c r="M141" s="101"/>
    </row>
    <row r="142" spans="1:13" ht="270" hidden="1" x14ac:dyDescent="0.25">
      <c r="A142" s="68">
        <v>141</v>
      </c>
      <c r="B142" s="69" t="s">
        <v>14</v>
      </c>
      <c r="C142" s="70" t="s">
        <v>207</v>
      </c>
      <c r="D142" s="146" t="s">
        <v>208</v>
      </c>
      <c r="E142" s="66" t="s">
        <v>1039</v>
      </c>
      <c r="F142" s="109">
        <v>454672</v>
      </c>
      <c r="G142" s="86"/>
      <c r="H142" s="88"/>
      <c r="I142" s="67">
        <f>Tabla3[[#This Row],[VALOR UNITARIO OFERTADO SIN IMPUESTO]]*Tabla3[[#This Row],[DÍAS]]*Tabla3[[#This Row],[CANTIDAD]]</f>
        <v>0</v>
      </c>
      <c r="J142" s="67">
        <f>Tabla3[[#This Row],[VALOR TOTAL SIN IMPUESTO]]*0.19</f>
        <v>0</v>
      </c>
      <c r="K142" s="67"/>
      <c r="L142" s="67">
        <f>Tabla3[[#This Row],[VALOR TOTAL SIN IMPUESTO]]+Tabla3[[#This Row],[IVA]]+Tabla3[[#This Row],[IMPOCONSUMO]]</f>
        <v>0</v>
      </c>
      <c r="M142" s="101"/>
    </row>
    <row r="143" spans="1:13" ht="270" hidden="1" x14ac:dyDescent="0.25">
      <c r="A143" s="68">
        <v>142</v>
      </c>
      <c r="B143" s="69" t="s">
        <v>14</v>
      </c>
      <c r="C143" s="70" t="s">
        <v>207</v>
      </c>
      <c r="D143" s="146" t="s">
        <v>208</v>
      </c>
      <c r="E143" s="66" t="s">
        <v>1040</v>
      </c>
      <c r="F143" s="109">
        <v>467889</v>
      </c>
      <c r="G143" s="86"/>
      <c r="H143" s="88"/>
      <c r="I143" s="67">
        <f>Tabla3[[#This Row],[VALOR UNITARIO OFERTADO SIN IMPUESTO]]*Tabla3[[#This Row],[DÍAS]]*Tabla3[[#This Row],[CANTIDAD]]</f>
        <v>0</v>
      </c>
      <c r="J143" s="67">
        <f>Tabla3[[#This Row],[VALOR TOTAL SIN IMPUESTO]]*0.19</f>
        <v>0</v>
      </c>
      <c r="K143" s="67"/>
      <c r="L143" s="67">
        <f>Tabla3[[#This Row],[VALOR TOTAL SIN IMPUESTO]]+Tabla3[[#This Row],[IVA]]+Tabla3[[#This Row],[IMPOCONSUMO]]</f>
        <v>0</v>
      </c>
      <c r="M143" s="101"/>
    </row>
    <row r="144" spans="1:13" ht="270" hidden="1" x14ac:dyDescent="0.25">
      <c r="A144" s="68">
        <v>143</v>
      </c>
      <c r="B144" s="69" t="s">
        <v>14</v>
      </c>
      <c r="C144" s="70" t="s">
        <v>207</v>
      </c>
      <c r="D144" s="146" t="s">
        <v>208</v>
      </c>
      <c r="E144" s="66" t="s">
        <v>1041</v>
      </c>
      <c r="F144" s="109">
        <v>350627</v>
      </c>
      <c r="G144" s="86"/>
      <c r="H144" s="88"/>
      <c r="I144" s="67">
        <f>Tabla3[[#This Row],[VALOR UNITARIO OFERTADO SIN IMPUESTO]]*Tabla3[[#This Row],[DÍAS]]*Tabla3[[#This Row],[CANTIDAD]]</f>
        <v>0</v>
      </c>
      <c r="J144" s="67">
        <f>Tabla3[[#This Row],[VALOR TOTAL SIN IMPUESTO]]*0.19</f>
        <v>0</v>
      </c>
      <c r="K144" s="67"/>
      <c r="L144" s="67">
        <f>Tabla3[[#This Row],[VALOR TOTAL SIN IMPUESTO]]+Tabla3[[#This Row],[IVA]]+Tabla3[[#This Row],[IMPOCONSUMO]]</f>
        <v>0</v>
      </c>
      <c r="M144" s="101"/>
    </row>
    <row r="145" spans="1:13" ht="270" hidden="1" x14ac:dyDescent="0.25">
      <c r="A145" s="68">
        <v>144</v>
      </c>
      <c r="B145" s="69" t="s">
        <v>14</v>
      </c>
      <c r="C145" s="70" t="s">
        <v>207</v>
      </c>
      <c r="D145" s="146" t="s">
        <v>208</v>
      </c>
      <c r="E145" s="66" t="s">
        <v>1042</v>
      </c>
      <c r="F145" s="109">
        <v>390557</v>
      </c>
      <c r="G145" s="86"/>
      <c r="H145" s="88"/>
      <c r="I145" s="67">
        <f>Tabla3[[#This Row],[VALOR UNITARIO OFERTADO SIN IMPUESTO]]*Tabla3[[#This Row],[DÍAS]]*Tabla3[[#This Row],[CANTIDAD]]</f>
        <v>0</v>
      </c>
      <c r="J145" s="67">
        <f>Tabla3[[#This Row],[VALOR TOTAL SIN IMPUESTO]]*0.19</f>
        <v>0</v>
      </c>
      <c r="K145" s="67"/>
      <c r="L145" s="67">
        <f>Tabla3[[#This Row],[VALOR TOTAL SIN IMPUESTO]]+Tabla3[[#This Row],[IVA]]+Tabla3[[#This Row],[IMPOCONSUMO]]</f>
        <v>0</v>
      </c>
      <c r="M145" s="101"/>
    </row>
    <row r="146" spans="1:13" ht="270" hidden="1" x14ac:dyDescent="0.25">
      <c r="A146" s="68">
        <v>145</v>
      </c>
      <c r="B146" s="69" t="s">
        <v>14</v>
      </c>
      <c r="C146" s="70" t="s">
        <v>207</v>
      </c>
      <c r="D146" s="146" t="s">
        <v>208</v>
      </c>
      <c r="E146" s="66" t="s">
        <v>1043</v>
      </c>
      <c r="F146" s="109">
        <v>397450</v>
      </c>
      <c r="G146" s="86"/>
      <c r="H146" s="88"/>
      <c r="I146" s="67">
        <f>Tabla3[[#This Row],[VALOR UNITARIO OFERTADO SIN IMPUESTO]]*Tabla3[[#This Row],[DÍAS]]*Tabla3[[#This Row],[CANTIDAD]]</f>
        <v>0</v>
      </c>
      <c r="J146" s="67">
        <f>Tabla3[[#This Row],[VALOR TOTAL SIN IMPUESTO]]*0.19</f>
        <v>0</v>
      </c>
      <c r="K146" s="67"/>
      <c r="L146" s="67">
        <f>Tabla3[[#This Row],[VALOR TOTAL SIN IMPUESTO]]+Tabla3[[#This Row],[IVA]]+Tabla3[[#This Row],[IMPOCONSUMO]]</f>
        <v>0</v>
      </c>
      <c r="M146" s="101"/>
    </row>
    <row r="147" spans="1:13" ht="270" hidden="1" x14ac:dyDescent="0.25">
      <c r="A147" s="68">
        <v>146</v>
      </c>
      <c r="B147" s="69" t="s">
        <v>14</v>
      </c>
      <c r="C147" s="70" t="s">
        <v>207</v>
      </c>
      <c r="D147" s="146" t="s">
        <v>208</v>
      </c>
      <c r="E147" s="66" t="s">
        <v>1044</v>
      </c>
      <c r="F147" s="109">
        <v>410270</v>
      </c>
      <c r="G147" s="86"/>
      <c r="H147" s="88"/>
      <c r="I147" s="67">
        <f>Tabla3[[#This Row],[VALOR UNITARIO OFERTADO SIN IMPUESTO]]*Tabla3[[#This Row],[DÍAS]]*Tabla3[[#This Row],[CANTIDAD]]</f>
        <v>0</v>
      </c>
      <c r="J147" s="67">
        <f>Tabla3[[#This Row],[VALOR TOTAL SIN IMPUESTO]]*0.19</f>
        <v>0</v>
      </c>
      <c r="K147" s="67"/>
      <c r="L147" s="67">
        <f>Tabla3[[#This Row],[VALOR TOTAL SIN IMPUESTO]]+Tabla3[[#This Row],[IVA]]+Tabla3[[#This Row],[IMPOCONSUMO]]</f>
        <v>0</v>
      </c>
      <c r="M147" s="101"/>
    </row>
    <row r="148" spans="1:13" ht="270" hidden="1" x14ac:dyDescent="0.25">
      <c r="A148" s="68">
        <v>147</v>
      </c>
      <c r="B148" s="69" t="s">
        <v>14</v>
      </c>
      <c r="C148" s="70" t="s">
        <v>207</v>
      </c>
      <c r="D148" s="146" t="s">
        <v>208</v>
      </c>
      <c r="E148" s="66" t="s">
        <v>1045</v>
      </c>
      <c r="F148" s="109">
        <v>264513</v>
      </c>
      <c r="G148" s="86"/>
      <c r="H148" s="88"/>
      <c r="I148" s="67">
        <f>Tabla3[[#This Row],[VALOR UNITARIO OFERTADO SIN IMPUESTO]]*Tabla3[[#This Row],[DÍAS]]*Tabla3[[#This Row],[CANTIDAD]]</f>
        <v>0</v>
      </c>
      <c r="J148" s="67">
        <f>Tabla3[[#This Row],[VALOR TOTAL SIN IMPUESTO]]*0.19</f>
        <v>0</v>
      </c>
      <c r="K148" s="67"/>
      <c r="L148" s="67">
        <f>Tabla3[[#This Row],[VALOR TOTAL SIN IMPUESTO]]+Tabla3[[#This Row],[IVA]]+Tabla3[[#This Row],[IMPOCONSUMO]]</f>
        <v>0</v>
      </c>
      <c r="M148" s="101"/>
    </row>
    <row r="149" spans="1:13" ht="270" hidden="1" x14ac:dyDescent="0.25">
      <c r="A149" s="68">
        <v>148</v>
      </c>
      <c r="B149" s="69" t="s">
        <v>14</v>
      </c>
      <c r="C149" s="70" t="s">
        <v>207</v>
      </c>
      <c r="D149" s="146" t="s">
        <v>208</v>
      </c>
      <c r="E149" s="66" t="s">
        <v>1046</v>
      </c>
      <c r="F149" s="109">
        <v>305199</v>
      </c>
      <c r="G149" s="86"/>
      <c r="H149" s="88"/>
      <c r="I149" s="67">
        <f>Tabla3[[#This Row],[VALOR UNITARIO OFERTADO SIN IMPUESTO]]*Tabla3[[#This Row],[DÍAS]]*Tabla3[[#This Row],[CANTIDAD]]</f>
        <v>0</v>
      </c>
      <c r="J149" s="67">
        <f>Tabla3[[#This Row],[VALOR TOTAL SIN IMPUESTO]]*0.19</f>
        <v>0</v>
      </c>
      <c r="K149" s="67"/>
      <c r="L149" s="67">
        <f>Tabla3[[#This Row],[VALOR TOTAL SIN IMPUESTO]]+Tabla3[[#This Row],[IVA]]+Tabla3[[#This Row],[IMPOCONSUMO]]</f>
        <v>0</v>
      </c>
      <c r="M149" s="101"/>
    </row>
    <row r="150" spans="1:13" ht="270" hidden="1" x14ac:dyDescent="0.25">
      <c r="A150" s="68">
        <v>149</v>
      </c>
      <c r="B150" s="69" t="s">
        <v>14</v>
      </c>
      <c r="C150" s="70" t="s">
        <v>207</v>
      </c>
      <c r="D150" s="146" t="s">
        <v>208</v>
      </c>
      <c r="E150" s="66" t="s">
        <v>1047</v>
      </c>
      <c r="F150" s="109">
        <v>319180</v>
      </c>
      <c r="G150" s="86"/>
      <c r="H150" s="88"/>
      <c r="I150" s="67">
        <f>Tabla3[[#This Row],[VALOR UNITARIO OFERTADO SIN IMPUESTO]]*Tabla3[[#This Row],[DÍAS]]*Tabla3[[#This Row],[CANTIDAD]]</f>
        <v>0</v>
      </c>
      <c r="J150" s="67">
        <f>Tabla3[[#This Row],[VALOR TOTAL SIN IMPUESTO]]*0.19</f>
        <v>0</v>
      </c>
      <c r="K150" s="67"/>
      <c r="L150" s="67">
        <f>Tabla3[[#This Row],[VALOR TOTAL SIN IMPUESTO]]+Tabla3[[#This Row],[IVA]]+Tabla3[[#This Row],[IMPOCONSUMO]]</f>
        <v>0</v>
      </c>
      <c r="M150" s="101"/>
    </row>
    <row r="151" spans="1:13" ht="270" hidden="1" x14ac:dyDescent="0.25">
      <c r="A151" s="68">
        <v>150</v>
      </c>
      <c r="B151" s="69" t="s">
        <v>14</v>
      </c>
      <c r="C151" s="70" t="s">
        <v>207</v>
      </c>
      <c r="D151" s="146" t="s">
        <v>208</v>
      </c>
      <c r="E151" s="66" t="s">
        <v>1048</v>
      </c>
      <c r="F151" s="109">
        <v>320226</v>
      </c>
      <c r="G151" s="86"/>
      <c r="H151" s="88"/>
      <c r="I151" s="67">
        <f>Tabla3[[#This Row],[VALOR UNITARIO OFERTADO SIN IMPUESTO]]*Tabla3[[#This Row],[DÍAS]]*Tabla3[[#This Row],[CANTIDAD]]</f>
        <v>0</v>
      </c>
      <c r="J151" s="67">
        <f>Tabla3[[#This Row],[VALOR TOTAL SIN IMPUESTO]]*0.19</f>
        <v>0</v>
      </c>
      <c r="K151" s="67"/>
      <c r="L151" s="67">
        <f>Tabla3[[#This Row],[VALOR TOTAL SIN IMPUESTO]]+Tabla3[[#This Row],[IVA]]+Tabla3[[#This Row],[IMPOCONSUMO]]</f>
        <v>0</v>
      </c>
      <c r="M151" s="101"/>
    </row>
    <row r="152" spans="1:13" ht="120" hidden="1" x14ac:dyDescent="0.25">
      <c r="A152" s="68">
        <v>151</v>
      </c>
      <c r="B152" s="69" t="s">
        <v>14</v>
      </c>
      <c r="C152" s="70" t="s">
        <v>209</v>
      </c>
      <c r="D152" s="146" t="s">
        <v>210</v>
      </c>
      <c r="E152" s="66" t="s">
        <v>1049</v>
      </c>
      <c r="F152" s="109">
        <v>640309</v>
      </c>
      <c r="G152" s="86"/>
      <c r="H152" s="88"/>
      <c r="I152" s="67">
        <f>Tabla3[[#This Row],[VALOR UNITARIO OFERTADO SIN IMPUESTO]]*Tabla3[[#This Row],[DÍAS]]*Tabla3[[#This Row],[CANTIDAD]]</f>
        <v>0</v>
      </c>
      <c r="J152" s="67">
        <f>Tabla3[[#This Row],[VALOR TOTAL SIN IMPUESTO]]*0.19</f>
        <v>0</v>
      </c>
      <c r="K152" s="67"/>
      <c r="L152" s="67">
        <f>Tabla3[[#This Row],[VALOR TOTAL SIN IMPUESTO]]+Tabla3[[#This Row],[IVA]]+Tabla3[[#This Row],[IMPOCONSUMO]]</f>
        <v>0</v>
      </c>
      <c r="M152" s="101"/>
    </row>
    <row r="153" spans="1:13" ht="120" hidden="1" x14ac:dyDescent="0.25">
      <c r="A153" s="68">
        <v>152</v>
      </c>
      <c r="B153" s="69" t="s">
        <v>14</v>
      </c>
      <c r="C153" s="70" t="s">
        <v>209</v>
      </c>
      <c r="D153" s="146" t="s">
        <v>210</v>
      </c>
      <c r="E153" s="66" t="s">
        <v>1050</v>
      </c>
      <c r="F153" s="109">
        <v>778437</v>
      </c>
      <c r="G153" s="86"/>
      <c r="H153" s="88"/>
      <c r="I153" s="67">
        <f>Tabla3[[#This Row],[VALOR UNITARIO OFERTADO SIN IMPUESTO]]*Tabla3[[#This Row],[DÍAS]]*Tabla3[[#This Row],[CANTIDAD]]</f>
        <v>0</v>
      </c>
      <c r="J153" s="67">
        <f>Tabla3[[#This Row],[VALOR TOTAL SIN IMPUESTO]]*0.19</f>
        <v>0</v>
      </c>
      <c r="K153" s="67"/>
      <c r="L153" s="67">
        <f>Tabla3[[#This Row],[VALOR TOTAL SIN IMPUESTO]]+Tabla3[[#This Row],[IVA]]+Tabla3[[#This Row],[IMPOCONSUMO]]</f>
        <v>0</v>
      </c>
      <c r="M153" s="101"/>
    </row>
    <row r="154" spans="1:13" ht="120" hidden="1" x14ac:dyDescent="0.25">
      <c r="A154" s="68">
        <v>153</v>
      </c>
      <c r="B154" s="69" t="s">
        <v>14</v>
      </c>
      <c r="C154" s="70" t="s">
        <v>209</v>
      </c>
      <c r="D154" s="146" t="s">
        <v>210</v>
      </c>
      <c r="E154" s="66" t="s">
        <v>1036</v>
      </c>
      <c r="F154" s="109">
        <v>785027</v>
      </c>
      <c r="G154" s="86"/>
      <c r="H154" s="88"/>
      <c r="I154" s="67">
        <f>Tabla3[[#This Row],[VALOR UNITARIO OFERTADO SIN IMPUESTO]]*Tabla3[[#This Row],[DÍAS]]*Tabla3[[#This Row],[CANTIDAD]]</f>
        <v>0</v>
      </c>
      <c r="J154" s="67">
        <f>Tabla3[[#This Row],[VALOR TOTAL SIN IMPUESTO]]*0.19</f>
        <v>0</v>
      </c>
      <c r="K154" s="67"/>
      <c r="L154" s="67">
        <f>Tabla3[[#This Row],[VALOR TOTAL SIN IMPUESTO]]+Tabla3[[#This Row],[IVA]]+Tabla3[[#This Row],[IMPOCONSUMO]]</f>
        <v>0</v>
      </c>
      <c r="M154" s="101"/>
    </row>
    <row r="155" spans="1:13" ht="120" hidden="1" x14ac:dyDescent="0.25">
      <c r="A155" s="68">
        <v>154</v>
      </c>
      <c r="B155" s="69" t="s">
        <v>14</v>
      </c>
      <c r="C155" s="70" t="s">
        <v>209</v>
      </c>
      <c r="D155" s="146" t="s">
        <v>210</v>
      </c>
      <c r="E155" s="66" t="s">
        <v>1037</v>
      </c>
      <c r="F155" s="109">
        <v>852328</v>
      </c>
      <c r="G155" s="86"/>
      <c r="H155" s="88"/>
      <c r="I155" s="67">
        <f>Tabla3[[#This Row],[VALOR UNITARIO OFERTADO SIN IMPUESTO]]*Tabla3[[#This Row],[DÍAS]]*Tabla3[[#This Row],[CANTIDAD]]</f>
        <v>0</v>
      </c>
      <c r="J155" s="67">
        <f>Tabla3[[#This Row],[VALOR TOTAL SIN IMPUESTO]]*0.19</f>
        <v>0</v>
      </c>
      <c r="K155" s="67"/>
      <c r="L155" s="67">
        <f>Tabla3[[#This Row],[VALOR TOTAL SIN IMPUESTO]]+Tabla3[[#This Row],[IVA]]+Tabla3[[#This Row],[IMPOCONSUMO]]</f>
        <v>0</v>
      </c>
      <c r="M155" s="101"/>
    </row>
    <row r="156" spans="1:13" ht="150" hidden="1" x14ac:dyDescent="0.25">
      <c r="A156" s="68">
        <v>155</v>
      </c>
      <c r="B156" s="69" t="s">
        <v>14</v>
      </c>
      <c r="C156" s="70" t="s">
        <v>211</v>
      </c>
      <c r="D156" s="146" t="s">
        <v>212</v>
      </c>
      <c r="E156" s="66" t="s">
        <v>1052</v>
      </c>
      <c r="F156" s="109">
        <v>543381</v>
      </c>
      <c r="G156" s="86"/>
      <c r="H156" s="88"/>
      <c r="I156" s="67">
        <f>Tabla3[[#This Row],[VALOR UNITARIO OFERTADO SIN IMPUESTO]]*Tabla3[[#This Row],[DÍAS]]*Tabla3[[#This Row],[CANTIDAD]]</f>
        <v>0</v>
      </c>
      <c r="J156" s="67">
        <f>Tabla3[[#This Row],[VALOR TOTAL SIN IMPUESTO]]*0.19</f>
        <v>0</v>
      </c>
      <c r="K156" s="67"/>
      <c r="L156" s="67">
        <f>Tabla3[[#This Row],[VALOR TOTAL SIN IMPUESTO]]+Tabla3[[#This Row],[IVA]]+Tabla3[[#This Row],[IMPOCONSUMO]]</f>
        <v>0</v>
      </c>
      <c r="M156" s="101"/>
    </row>
    <row r="157" spans="1:13" ht="150" hidden="1" x14ac:dyDescent="0.25">
      <c r="A157" s="68">
        <v>156</v>
      </c>
      <c r="B157" s="69" t="s">
        <v>14</v>
      </c>
      <c r="C157" s="70" t="s">
        <v>213</v>
      </c>
      <c r="D157" s="146" t="s">
        <v>214</v>
      </c>
      <c r="E157" s="66" t="s">
        <v>1052</v>
      </c>
      <c r="F157" s="109">
        <v>630200</v>
      </c>
      <c r="G157" s="86"/>
      <c r="H157" s="88"/>
      <c r="I157" s="67">
        <f>Tabla3[[#This Row],[VALOR UNITARIO OFERTADO SIN IMPUESTO]]*Tabla3[[#This Row],[DÍAS]]*Tabla3[[#This Row],[CANTIDAD]]</f>
        <v>0</v>
      </c>
      <c r="J157" s="67">
        <f>Tabla3[[#This Row],[VALOR TOTAL SIN IMPUESTO]]*0.19</f>
        <v>0</v>
      </c>
      <c r="K157" s="67"/>
      <c r="L157" s="67">
        <f>Tabla3[[#This Row],[VALOR TOTAL SIN IMPUESTO]]+Tabla3[[#This Row],[IVA]]+Tabla3[[#This Row],[IMPOCONSUMO]]</f>
        <v>0</v>
      </c>
      <c r="M157" s="101"/>
    </row>
    <row r="158" spans="1:13" ht="135" hidden="1" x14ac:dyDescent="0.25">
      <c r="A158" s="68">
        <v>157</v>
      </c>
      <c r="B158" s="69" t="s">
        <v>14</v>
      </c>
      <c r="C158" s="70" t="s">
        <v>215</v>
      </c>
      <c r="D158" s="146" t="s">
        <v>216</v>
      </c>
      <c r="E158" s="66" t="s">
        <v>1053</v>
      </c>
      <c r="F158" s="109">
        <v>1602387</v>
      </c>
      <c r="G158" s="86"/>
      <c r="H158" s="88"/>
      <c r="I158" s="67">
        <f>Tabla3[[#This Row],[VALOR UNITARIO OFERTADO SIN IMPUESTO]]*Tabla3[[#This Row],[DÍAS]]*Tabla3[[#This Row],[CANTIDAD]]</f>
        <v>0</v>
      </c>
      <c r="J158" s="67">
        <f>Tabla3[[#This Row],[VALOR TOTAL SIN IMPUESTO]]*0.19</f>
        <v>0</v>
      </c>
      <c r="K158" s="67"/>
      <c r="L158" s="67">
        <f>Tabla3[[#This Row],[VALOR TOTAL SIN IMPUESTO]]+Tabla3[[#This Row],[IVA]]+Tabla3[[#This Row],[IMPOCONSUMO]]</f>
        <v>0</v>
      </c>
      <c r="M158" s="101"/>
    </row>
    <row r="159" spans="1:13" ht="135" hidden="1" x14ac:dyDescent="0.25">
      <c r="A159" s="68">
        <v>158</v>
      </c>
      <c r="B159" s="69" t="s">
        <v>14</v>
      </c>
      <c r="C159" s="70" t="s">
        <v>215</v>
      </c>
      <c r="D159" s="146" t="s">
        <v>216</v>
      </c>
      <c r="E159" s="66" t="s">
        <v>29</v>
      </c>
      <c r="F159" s="109">
        <v>2089466</v>
      </c>
      <c r="G159" s="86"/>
      <c r="H159" s="88"/>
      <c r="I159" s="67">
        <f>Tabla3[[#This Row],[VALOR UNITARIO OFERTADO SIN IMPUESTO]]*Tabla3[[#This Row],[DÍAS]]*Tabla3[[#This Row],[CANTIDAD]]</f>
        <v>0</v>
      </c>
      <c r="J159" s="67">
        <f>Tabla3[[#This Row],[VALOR TOTAL SIN IMPUESTO]]*0.19</f>
        <v>0</v>
      </c>
      <c r="K159" s="67"/>
      <c r="L159" s="67">
        <f>Tabla3[[#This Row],[VALOR TOTAL SIN IMPUESTO]]+Tabla3[[#This Row],[IVA]]+Tabla3[[#This Row],[IMPOCONSUMO]]</f>
        <v>0</v>
      </c>
      <c r="M159" s="101"/>
    </row>
    <row r="160" spans="1:13" ht="120" hidden="1" x14ac:dyDescent="0.25">
      <c r="A160" s="68">
        <v>159</v>
      </c>
      <c r="B160" s="69" t="s">
        <v>14</v>
      </c>
      <c r="C160" s="70" t="s">
        <v>217</v>
      </c>
      <c r="D160" s="146" t="s">
        <v>218</v>
      </c>
      <c r="E160" s="66" t="s">
        <v>1052</v>
      </c>
      <c r="F160" s="109">
        <v>1878222</v>
      </c>
      <c r="G160" s="86"/>
      <c r="H160" s="88"/>
      <c r="I160" s="67">
        <f>Tabla3[[#This Row],[VALOR UNITARIO OFERTADO SIN IMPUESTO]]*Tabla3[[#This Row],[DÍAS]]*Tabla3[[#This Row],[CANTIDAD]]</f>
        <v>0</v>
      </c>
      <c r="J160" s="67">
        <f>Tabla3[[#This Row],[VALOR TOTAL SIN IMPUESTO]]*0.19</f>
        <v>0</v>
      </c>
      <c r="K160" s="67"/>
      <c r="L160" s="67">
        <f>Tabla3[[#This Row],[VALOR TOTAL SIN IMPUESTO]]+Tabla3[[#This Row],[IVA]]+Tabla3[[#This Row],[IMPOCONSUMO]]</f>
        <v>0</v>
      </c>
      <c r="M160" s="101"/>
    </row>
    <row r="161" spans="1:13" ht="150" hidden="1" x14ac:dyDescent="0.25">
      <c r="A161" s="68">
        <v>160</v>
      </c>
      <c r="B161" s="69" t="s">
        <v>14</v>
      </c>
      <c r="C161" s="70" t="s">
        <v>219</v>
      </c>
      <c r="D161" s="146" t="s">
        <v>220</v>
      </c>
      <c r="E161" s="66" t="s">
        <v>18</v>
      </c>
      <c r="F161" s="109">
        <v>419610</v>
      </c>
      <c r="G161" s="86"/>
      <c r="H161" s="88"/>
      <c r="I161" s="67">
        <f>Tabla3[[#This Row],[VALOR UNITARIO OFERTADO SIN IMPUESTO]]*Tabla3[[#This Row],[DÍAS]]*Tabla3[[#This Row],[CANTIDAD]]</f>
        <v>0</v>
      </c>
      <c r="J161" s="67">
        <f>Tabla3[[#This Row],[VALOR TOTAL SIN IMPUESTO]]*0.19</f>
        <v>0</v>
      </c>
      <c r="K161" s="67"/>
      <c r="L161" s="67">
        <f>Tabla3[[#This Row],[VALOR TOTAL SIN IMPUESTO]]+Tabla3[[#This Row],[IVA]]+Tabla3[[#This Row],[IMPOCONSUMO]]</f>
        <v>0</v>
      </c>
      <c r="M161" s="101"/>
    </row>
    <row r="162" spans="1:13" ht="150" hidden="1" x14ac:dyDescent="0.25">
      <c r="A162" s="68">
        <v>161</v>
      </c>
      <c r="B162" s="69" t="s">
        <v>14</v>
      </c>
      <c r="C162" s="70" t="s">
        <v>219</v>
      </c>
      <c r="D162" s="146" t="s">
        <v>220</v>
      </c>
      <c r="E162" s="66" t="s">
        <v>1035</v>
      </c>
      <c r="F162" s="109">
        <v>459445</v>
      </c>
      <c r="G162" s="86"/>
      <c r="H162" s="88"/>
      <c r="I162" s="67">
        <f>Tabla3[[#This Row],[VALOR UNITARIO OFERTADO SIN IMPUESTO]]*Tabla3[[#This Row],[DÍAS]]*Tabla3[[#This Row],[CANTIDAD]]</f>
        <v>0</v>
      </c>
      <c r="J162" s="67">
        <f>Tabla3[[#This Row],[VALOR TOTAL SIN IMPUESTO]]*0.19</f>
        <v>0</v>
      </c>
      <c r="K162" s="67"/>
      <c r="L162" s="67">
        <f>Tabla3[[#This Row],[VALOR TOTAL SIN IMPUESTO]]+Tabla3[[#This Row],[IVA]]+Tabla3[[#This Row],[IMPOCONSUMO]]</f>
        <v>0</v>
      </c>
      <c r="M162" s="101"/>
    </row>
    <row r="163" spans="1:13" ht="150" hidden="1" x14ac:dyDescent="0.25">
      <c r="A163" s="68">
        <v>162</v>
      </c>
      <c r="B163" s="69" t="s">
        <v>14</v>
      </c>
      <c r="C163" s="70" t="s">
        <v>219</v>
      </c>
      <c r="D163" s="146" t="s">
        <v>220</v>
      </c>
      <c r="E163" s="66" t="s">
        <v>1036</v>
      </c>
      <c r="F163" s="109">
        <v>482909</v>
      </c>
      <c r="G163" s="86"/>
      <c r="H163" s="88"/>
      <c r="I163" s="67">
        <f>Tabla3[[#This Row],[VALOR UNITARIO OFERTADO SIN IMPUESTO]]*Tabla3[[#This Row],[DÍAS]]*Tabla3[[#This Row],[CANTIDAD]]</f>
        <v>0</v>
      </c>
      <c r="J163" s="67">
        <f>Tabla3[[#This Row],[VALOR TOTAL SIN IMPUESTO]]*0.19</f>
        <v>0</v>
      </c>
      <c r="K163" s="67"/>
      <c r="L163" s="67">
        <f>Tabla3[[#This Row],[VALOR TOTAL SIN IMPUESTO]]+Tabla3[[#This Row],[IVA]]+Tabla3[[#This Row],[IMPOCONSUMO]]</f>
        <v>0</v>
      </c>
      <c r="M163" s="101"/>
    </row>
    <row r="164" spans="1:13" ht="150" hidden="1" x14ac:dyDescent="0.25">
      <c r="A164" s="68">
        <v>163</v>
      </c>
      <c r="B164" s="69" t="s">
        <v>14</v>
      </c>
      <c r="C164" s="70" t="s">
        <v>219</v>
      </c>
      <c r="D164" s="146" t="s">
        <v>220</v>
      </c>
      <c r="E164" s="66" t="s">
        <v>1037</v>
      </c>
      <c r="F164" s="109">
        <v>386430</v>
      </c>
      <c r="G164" s="86"/>
      <c r="H164" s="88"/>
      <c r="I164" s="67">
        <f>Tabla3[[#This Row],[VALOR UNITARIO OFERTADO SIN IMPUESTO]]*Tabla3[[#This Row],[DÍAS]]*Tabla3[[#This Row],[CANTIDAD]]</f>
        <v>0</v>
      </c>
      <c r="J164" s="67">
        <f>Tabla3[[#This Row],[VALOR TOTAL SIN IMPUESTO]]*0.19</f>
        <v>0</v>
      </c>
      <c r="K164" s="67"/>
      <c r="L164" s="67">
        <f>Tabla3[[#This Row],[VALOR TOTAL SIN IMPUESTO]]+Tabla3[[#This Row],[IVA]]+Tabla3[[#This Row],[IMPOCONSUMO]]</f>
        <v>0</v>
      </c>
      <c r="M164" s="101"/>
    </row>
    <row r="165" spans="1:13" ht="150" hidden="1" x14ac:dyDescent="0.25">
      <c r="A165" s="68">
        <v>164</v>
      </c>
      <c r="B165" s="69" t="s">
        <v>14</v>
      </c>
      <c r="C165" s="70" t="s">
        <v>219</v>
      </c>
      <c r="D165" s="146" t="s">
        <v>220</v>
      </c>
      <c r="E165" s="66" t="s">
        <v>17</v>
      </c>
      <c r="F165" s="109">
        <v>366730</v>
      </c>
      <c r="G165" s="86"/>
      <c r="H165" s="88"/>
      <c r="I165" s="67">
        <f>Tabla3[[#This Row],[VALOR UNITARIO OFERTADO SIN IMPUESTO]]*Tabla3[[#This Row],[DÍAS]]*Tabla3[[#This Row],[CANTIDAD]]</f>
        <v>0</v>
      </c>
      <c r="J165" s="67">
        <f>Tabla3[[#This Row],[VALOR TOTAL SIN IMPUESTO]]*0.19</f>
        <v>0</v>
      </c>
      <c r="K165" s="67"/>
      <c r="L165" s="67">
        <f>Tabla3[[#This Row],[VALOR TOTAL SIN IMPUESTO]]+Tabla3[[#This Row],[IVA]]+Tabla3[[#This Row],[IMPOCONSUMO]]</f>
        <v>0</v>
      </c>
      <c r="M165" s="101"/>
    </row>
    <row r="166" spans="1:13" ht="150" hidden="1" x14ac:dyDescent="0.25">
      <c r="A166" s="68">
        <v>165</v>
      </c>
      <c r="B166" s="69" t="s">
        <v>14</v>
      </c>
      <c r="C166" s="70" t="s">
        <v>219</v>
      </c>
      <c r="D166" s="146" t="s">
        <v>220</v>
      </c>
      <c r="E166" s="66" t="s">
        <v>1038</v>
      </c>
      <c r="F166" s="109">
        <v>406772</v>
      </c>
      <c r="G166" s="86"/>
      <c r="H166" s="88"/>
      <c r="I166" s="67">
        <f>Tabla3[[#This Row],[VALOR UNITARIO OFERTADO SIN IMPUESTO]]*Tabla3[[#This Row],[DÍAS]]*Tabla3[[#This Row],[CANTIDAD]]</f>
        <v>0</v>
      </c>
      <c r="J166" s="67">
        <f>Tabla3[[#This Row],[VALOR TOTAL SIN IMPUESTO]]*0.19</f>
        <v>0</v>
      </c>
      <c r="K166" s="67"/>
      <c r="L166" s="67">
        <f>Tabla3[[#This Row],[VALOR TOTAL SIN IMPUESTO]]+Tabla3[[#This Row],[IVA]]+Tabla3[[#This Row],[IMPOCONSUMO]]</f>
        <v>0</v>
      </c>
      <c r="M166" s="101"/>
    </row>
    <row r="167" spans="1:13" ht="150" hidden="1" x14ac:dyDescent="0.25">
      <c r="A167" s="68">
        <v>166</v>
      </c>
      <c r="B167" s="69" t="s">
        <v>14</v>
      </c>
      <c r="C167" s="70" t="s">
        <v>219</v>
      </c>
      <c r="D167" s="146" t="s">
        <v>220</v>
      </c>
      <c r="E167" s="66" t="s">
        <v>1039</v>
      </c>
      <c r="F167" s="109">
        <v>447720</v>
      </c>
      <c r="G167" s="86"/>
      <c r="H167" s="88"/>
      <c r="I167" s="67">
        <f>Tabla3[[#This Row],[VALOR UNITARIO OFERTADO SIN IMPUESTO]]*Tabla3[[#This Row],[DÍAS]]*Tabla3[[#This Row],[CANTIDAD]]</f>
        <v>0</v>
      </c>
      <c r="J167" s="67">
        <f>Tabla3[[#This Row],[VALOR TOTAL SIN IMPUESTO]]*0.19</f>
        <v>0</v>
      </c>
      <c r="K167" s="67"/>
      <c r="L167" s="67">
        <f>Tabla3[[#This Row],[VALOR TOTAL SIN IMPUESTO]]+Tabla3[[#This Row],[IVA]]+Tabla3[[#This Row],[IMPOCONSUMO]]</f>
        <v>0</v>
      </c>
      <c r="M167" s="101"/>
    </row>
    <row r="168" spans="1:13" ht="150" hidden="1" x14ac:dyDescent="0.25">
      <c r="A168" s="68">
        <v>167</v>
      </c>
      <c r="B168" s="69" t="s">
        <v>14</v>
      </c>
      <c r="C168" s="70" t="s">
        <v>219</v>
      </c>
      <c r="D168" s="146" t="s">
        <v>220</v>
      </c>
      <c r="E168" s="66" t="s">
        <v>1040</v>
      </c>
      <c r="F168" s="109">
        <v>476859</v>
      </c>
      <c r="G168" s="86"/>
      <c r="H168" s="88"/>
      <c r="I168" s="67">
        <f>Tabla3[[#This Row],[VALOR UNITARIO OFERTADO SIN IMPUESTO]]*Tabla3[[#This Row],[DÍAS]]*Tabla3[[#This Row],[CANTIDAD]]</f>
        <v>0</v>
      </c>
      <c r="J168" s="67">
        <f>Tabla3[[#This Row],[VALOR TOTAL SIN IMPUESTO]]*0.19</f>
        <v>0</v>
      </c>
      <c r="K168" s="67"/>
      <c r="L168" s="67">
        <f>Tabla3[[#This Row],[VALOR TOTAL SIN IMPUESTO]]+Tabla3[[#This Row],[IVA]]+Tabla3[[#This Row],[IMPOCONSUMO]]</f>
        <v>0</v>
      </c>
      <c r="M168" s="101"/>
    </row>
    <row r="169" spans="1:13" ht="180" hidden="1" x14ac:dyDescent="0.25">
      <c r="A169" s="68">
        <v>168</v>
      </c>
      <c r="B169" s="69" t="s">
        <v>14</v>
      </c>
      <c r="C169" s="70" t="s">
        <v>221</v>
      </c>
      <c r="D169" s="146" t="s">
        <v>222</v>
      </c>
      <c r="E169" s="66" t="s">
        <v>17</v>
      </c>
      <c r="F169" s="109">
        <v>634788</v>
      </c>
      <c r="G169" s="86"/>
      <c r="H169" s="88"/>
      <c r="I169" s="67">
        <f>Tabla3[[#This Row],[VALOR UNITARIO OFERTADO SIN IMPUESTO]]*Tabla3[[#This Row],[DÍAS]]*Tabla3[[#This Row],[CANTIDAD]]</f>
        <v>0</v>
      </c>
      <c r="J169" s="67">
        <f>Tabla3[[#This Row],[VALOR TOTAL SIN IMPUESTO]]*0.19</f>
        <v>0</v>
      </c>
      <c r="K169" s="67"/>
      <c r="L169" s="67">
        <f>Tabla3[[#This Row],[VALOR TOTAL SIN IMPUESTO]]+Tabla3[[#This Row],[IVA]]+Tabla3[[#This Row],[IMPOCONSUMO]]</f>
        <v>0</v>
      </c>
      <c r="M169" s="101"/>
    </row>
    <row r="170" spans="1:13" ht="180" hidden="1" x14ac:dyDescent="0.25">
      <c r="A170" s="68">
        <v>169</v>
      </c>
      <c r="B170" s="69" t="s">
        <v>14</v>
      </c>
      <c r="C170" s="70" t="s">
        <v>221</v>
      </c>
      <c r="D170" s="146" t="s">
        <v>222</v>
      </c>
      <c r="E170" s="66" t="s">
        <v>1038</v>
      </c>
      <c r="F170" s="109">
        <v>694820</v>
      </c>
      <c r="G170" s="86"/>
      <c r="H170" s="88"/>
      <c r="I170" s="67">
        <f>Tabla3[[#This Row],[VALOR UNITARIO OFERTADO SIN IMPUESTO]]*Tabla3[[#This Row],[DÍAS]]*Tabla3[[#This Row],[CANTIDAD]]</f>
        <v>0</v>
      </c>
      <c r="J170" s="67">
        <f>Tabla3[[#This Row],[VALOR TOTAL SIN IMPUESTO]]*0.19</f>
        <v>0</v>
      </c>
      <c r="K170" s="67"/>
      <c r="L170" s="67">
        <f>Tabla3[[#This Row],[VALOR TOTAL SIN IMPUESTO]]+Tabla3[[#This Row],[IVA]]+Tabla3[[#This Row],[IMPOCONSUMO]]</f>
        <v>0</v>
      </c>
      <c r="M170" s="101"/>
    </row>
    <row r="171" spans="1:13" ht="180" hidden="1" x14ac:dyDescent="0.25">
      <c r="A171" s="68">
        <v>170</v>
      </c>
      <c r="B171" s="69" t="s">
        <v>14</v>
      </c>
      <c r="C171" s="70" t="s">
        <v>221</v>
      </c>
      <c r="D171" s="146" t="s">
        <v>222</v>
      </c>
      <c r="E171" s="66" t="s">
        <v>1039</v>
      </c>
      <c r="F171" s="109">
        <v>734350</v>
      </c>
      <c r="G171" s="86"/>
      <c r="H171" s="88"/>
      <c r="I171" s="67">
        <f>Tabla3[[#This Row],[VALOR UNITARIO OFERTADO SIN IMPUESTO]]*Tabla3[[#This Row],[DÍAS]]*Tabla3[[#This Row],[CANTIDAD]]</f>
        <v>0</v>
      </c>
      <c r="J171" s="67">
        <f>Tabla3[[#This Row],[VALOR TOTAL SIN IMPUESTO]]*0.19</f>
        <v>0</v>
      </c>
      <c r="K171" s="67"/>
      <c r="L171" s="67">
        <f>Tabla3[[#This Row],[VALOR TOTAL SIN IMPUESTO]]+Tabla3[[#This Row],[IVA]]+Tabla3[[#This Row],[IMPOCONSUMO]]</f>
        <v>0</v>
      </c>
      <c r="M171" s="101"/>
    </row>
    <row r="172" spans="1:13" ht="180" hidden="1" x14ac:dyDescent="0.25">
      <c r="A172" s="68">
        <v>171</v>
      </c>
      <c r="B172" s="69" t="s">
        <v>14</v>
      </c>
      <c r="C172" s="70" t="s">
        <v>221</v>
      </c>
      <c r="D172" s="146" t="s">
        <v>222</v>
      </c>
      <c r="E172" s="66" t="s">
        <v>1040</v>
      </c>
      <c r="F172" s="109">
        <v>762592</v>
      </c>
      <c r="G172" s="86"/>
      <c r="H172" s="88"/>
      <c r="I172" s="67">
        <f>Tabla3[[#This Row],[VALOR UNITARIO OFERTADO SIN IMPUESTO]]*Tabla3[[#This Row],[DÍAS]]*Tabla3[[#This Row],[CANTIDAD]]</f>
        <v>0</v>
      </c>
      <c r="J172" s="67">
        <f>Tabla3[[#This Row],[VALOR TOTAL SIN IMPUESTO]]*0.19</f>
        <v>0</v>
      </c>
      <c r="K172" s="67"/>
      <c r="L172" s="67">
        <f>Tabla3[[#This Row],[VALOR TOTAL SIN IMPUESTO]]+Tabla3[[#This Row],[IVA]]+Tabla3[[#This Row],[IMPOCONSUMO]]</f>
        <v>0</v>
      </c>
      <c r="M172" s="101"/>
    </row>
    <row r="173" spans="1:13" ht="180" hidden="1" x14ac:dyDescent="0.25">
      <c r="A173" s="68">
        <v>172</v>
      </c>
      <c r="B173" s="69" t="s">
        <v>14</v>
      </c>
      <c r="C173" s="70" t="s">
        <v>223</v>
      </c>
      <c r="D173" s="146" t="s">
        <v>224</v>
      </c>
      <c r="E173" s="66" t="s">
        <v>18</v>
      </c>
      <c r="F173" s="109">
        <v>702312</v>
      </c>
      <c r="G173" s="86"/>
      <c r="H173" s="88"/>
      <c r="I173" s="67">
        <f>Tabla3[[#This Row],[VALOR UNITARIO OFERTADO SIN IMPUESTO]]*Tabla3[[#This Row],[DÍAS]]*Tabla3[[#This Row],[CANTIDAD]]</f>
        <v>0</v>
      </c>
      <c r="J173" s="67">
        <f>Tabla3[[#This Row],[VALOR TOTAL SIN IMPUESTO]]*0.19</f>
        <v>0</v>
      </c>
      <c r="K173" s="67"/>
      <c r="L173" s="67">
        <f>Tabla3[[#This Row],[VALOR TOTAL SIN IMPUESTO]]+Tabla3[[#This Row],[IVA]]+Tabla3[[#This Row],[IMPOCONSUMO]]</f>
        <v>0</v>
      </c>
      <c r="M173" s="101"/>
    </row>
    <row r="174" spans="1:13" ht="180" hidden="1" x14ac:dyDescent="0.25">
      <c r="A174" s="68">
        <v>173</v>
      </c>
      <c r="B174" s="69" t="s">
        <v>14</v>
      </c>
      <c r="C174" s="70" t="s">
        <v>223</v>
      </c>
      <c r="D174" s="146" t="s">
        <v>224</v>
      </c>
      <c r="E174" s="66" t="s">
        <v>1035</v>
      </c>
      <c r="F174" s="109">
        <v>810400</v>
      </c>
      <c r="G174" s="86"/>
      <c r="H174" s="88"/>
      <c r="I174" s="67">
        <f>Tabla3[[#This Row],[VALOR UNITARIO OFERTADO SIN IMPUESTO]]*Tabla3[[#This Row],[DÍAS]]*Tabla3[[#This Row],[CANTIDAD]]</f>
        <v>0</v>
      </c>
      <c r="J174" s="67">
        <f>Tabla3[[#This Row],[VALOR TOTAL SIN IMPUESTO]]*0.19</f>
        <v>0</v>
      </c>
      <c r="K174" s="67"/>
      <c r="L174" s="67">
        <f>Tabla3[[#This Row],[VALOR TOTAL SIN IMPUESTO]]+Tabla3[[#This Row],[IVA]]+Tabla3[[#This Row],[IMPOCONSUMO]]</f>
        <v>0</v>
      </c>
      <c r="M174" s="101"/>
    </row>
    <row r="175" spans="1:13" ht="180" hidden="1" x14ac:dyDescent="0.25">
      <c r="A175" s="68">
        <v>174</v>
      </c>
      <c r="B175" s="69" t="s">
        <v>14</v>
      </c>
      <c r="C175" s="70" t="s">
        <v>223</v>
      </c>
      <c r="D175" s="146" t="s">
        <v>224</v>
      </c>
      <c r="E175" s="66" t="s">
        <v>1036</v>
      </c>
      <c r="F175" s="109">
        <v>840101</v>
      </c>
      <c r="G175" s="86"/>
      <c r="H175" s="88"/>
      <c r="I175" s="67">
        <f>Tabla3[[#This Row],[VALOR UNITARIO OFERTADO SIN IMPUESTO]]*Tabla3[[#This Row],[DÍAS]]*Tabla3[[#This Row],[CANTIDAD]]</f>
        <v>0</v>
      </c>
      <c r="J175" s="67">
        <f>Tabla3[[#This Row],[VALOR TOTAL SIN IMPUESTO]]*0.19</f>
        <v>0</v>
      </c>
      <c r="K175" s="67"/>
      <c r="L175" s="67">
        <f>Tabla3[[#This Row],[VALOR TOTAL SIN IMPUESTO]]+Tabla3[[#This Row],[IVA]]+Tabla3[[#This Row],[IMPOCONSUMO]]</f>
        <v>0</v>
      </c>
      <c r="M175" s="101"/>
    </row>
    <row r="176" spans="1:13" ht="180" hidden="1" x14ac:dyDescent="0.25">
      <c r="A176" s="68">
        <v>175</v>
      </c>
      <c r="B176" s="69" t="s">
        <v>14</v>
      </c>
      <c r="C176" s="70" t="s">
        <v>223</v>
      </c>
      <c r="D176" s="146" t="s">
        <v>224</v>
      </c>
      <c r="E176" s="66" t="s">
        <v>1037</v>
      </c>
      <c r="F176" s="109">
        <v>1006641</v>
      </c>
      <c r="G176" s="86"/>
      <c r="H176" s="88"/>
      <c r="I176" s="67">
        <f>Tabla3[[#This Row],[VALOR UNITARIO OFERTADO SIN IMPUESTO]]*Tabla3[[#This Row],[DÍAS]]*Tabla3[[#This Row],[CANTIDAD]]</f>
        <v>0</v>
      </c>
      <c r="J176" s="67">
        <f>Tabla3[[#This Row],[VALOR TOTAL SIN IMPUESTO]]*0.19</f>
        <v>0</v>
      </c>
      <c r="K176" s="67"/>
      <c r="L176" s="67">
        <f>Tabla3[[#This Row],[VALOR TOTAL SIN IMPUESTO]]+Tabla3[[#This Row],[IVA]]+Tabla3[[#This Row],[IMPOCONSUMO]]</f>
        <v>0</v>
      </c>
      <c r="M176" s="101"/>
    </row>
    <row r="177" spans="1:13" ht="180" hidden="1" x14ac:dyDescent="0.25">
      <c r="A177" s="71">
        <v>176</v>
      </c>
      <c r="B177" s="72" t="s">
        <v>14</v>
      </c>
      <c r="C177" s="73" t="s">
        <v>223</v>
      </c>
      <c r="D177" s="147" t="s">
        <v>224</v>
      </c>
      <c r="E177" s="66" t="s">
        <v>17</v>
      </c>
      <c r="F177" s="109">
        <v>603736</v>
      </c>
      <c r="G177" s="89"/>
      <c r="H177" s="88"/>
      <c r="I177" s="67">
        <f>Tabla3[[#This Row],[VALOR UNITARIO OFERTADO SIN IMPUESTO]]*Tabla3[[#This Row],[DÍAS]]*Tabla3[[#This Row],[CANTIDAD]]</f>
        <v>0</v>
      </c>
      <c r="J177" s="67">
        <f>Tabla3[[#This Row],[VALOR TOTAL SIN IMPUESTO]]*0.19</f>
        <v>0</v>
      </c>
      <c r="K177" s="67"/>
      <c r="L177" s="67">
        <f>Tabla3[[#This Row],[VALOR TOTAL SIN IMPUESTO]]+Tabla3[[#This Row],[IVA]]+Tabla3[[#This Row],[IMPOCONSUMO]]</f>
        <v>0</v>
      </c>
      <c r="M177" s="101"/>
    </row>
    <row r="178" spans="1:13" ht="171" hidden="1" x14ac:dyDescent="0.25">
      <c r="A178" s="71">
        <v>177</v>
      </c>
      <c r="B178" s="72" t="s">
        <v>14</v>
      </c>
      <c r="C178" s="74" t="s">
        <v>223</v>
      </c>
      <c r="D178" s="148" t="s">
        <v>224</v>
      </c>
      <c r="E178" s="66" t="s">
        <v>1038</v>
      </c>
      <c r="F178" s="109">
        <v>670034</v>
      </c>
      <c r="G178" s="88"/>
      <c r="H178" s="90"/>
      <c r="I178" s="67">
        <f>Tabla3[[#This Row],[VALOR UNITARIO OFERTADO SIN IMPUESTO]]*Tabla3[[#This Row],[DÍAS]]*Tabla3[[#This Row],[CANTIDAD]]</f>
        <v>0</v>
      </c>
      <c r="J178" s="67">
        <f>Tabla3[[#This Row],[VALOR TOTAL SIN IMPUESTO]]*0.19</f>
        <v>0</v>
      </c>
      <c r="K178" s="67"/>
      <c r="L178" s="67">
        <f>Tabla3[[#This Row],[VALOR TOTAL SIN IMPUESTO]]+Tabla3[[#This Row],[IVA]]+Tabla3[[#This Row],[IMPOCONSUMO]]</f>
        <v>0</v>
      </c>
      <c r="M178" s="101"/>
    </row>
    <row r="179" spans="1:13" ht="171" hidden="1" x14ac:dyDescent="0.25">
      <c r="A179" s="71">
        <v>178</v>
      </c>
      <c r="B179" s="72" t="s">
        <v>14</v>
      </c>
      <c r="C179" s="75" t="s">
        <v>223</v>
      </c>
      <c r="D179" s="149" t="s">
        <v>224</v>
      </c>
      <c r="E179" s="66" t="s">
        <v>1039</v>
      </c>
      <c r="F179" s="109">
        <v>682267</v>
      </c>
      <c r="G179" s="91"/>
      <c r="H179" s="92"/>
      <c r="I179" s="67">
        <f>Tabla3[[#This Row],[VALOR UNITARIO OFERTADO SIN IMPUESTO]]*Tabla3[[#This Row],[DÍAS]]*Tabla3[[#This Row],[CANTIDAD]]</f>
        <v>0</v>
      </c>
      <c r="J179" s="67">
        <f>Tabla3[[#This Row],[VALOR TOTAL SIN IMPUESTO]]*0.19</f>
        <v>0</v>
      </c>
      <c r="K179" s="67"/>
      <c r="L179" s="67">
        <f>Tabla3[[#This Row],[VALOR TOTAL SIN IMPUESTO]]+Tabla3[[#This Row],[IVA]]+Tabla3[[#This Row],[IMPOCONSUMO]]</f>
        <v>0</v>
      </c>
      <c r="M179" s="101"/>
    </row>
    <row r="180" spans="1:13" ht="171" hidden="1" x14ac:dyDescent="0.25">
      <c r="A180" s="71">
        <v>179</v>
      </c>
      <c r="B180" s="72" t="s">
        <v>14</v>
      </c>
      <c r="C180" s="75" t="s">
        <v>223</v>
      </c>
      <c r="D180" s="149" t="s">
        <v>224</v>
      </c>
      <c r="E180" s="66" t="s">
        <v>1040</v>
      </c>
      <c r="F180" s="109">
        <v>741785</v>
      </c>
      <c r="G180" s="88"/>
      <c r="H180" s="90"/>
      <c r="I180" s="67">
        <f>Tabla3[[#This Row],[VALOR UNITARIO OFERTADO SIN IMPUESTO]]*Tabla3[[#This Row],[DÍAS]]*Tabla3[[#This Row],[CANTIDAD]]</f>
        <v>0</v>
      </c>
      <c r="J180" s="67">
        <f>Tabla3[[#This Row],[VALOR TOTAL SIN IMPUESTO]]*0.19</f>
        <v>0</v>
      </c>
      <c r="K180" s="67"/>
      <c r="L180" s="67">
        <f>Tabla3[[#This Row],[VALOR TOTAL SIN IMPUESTO]]+Tabla3[[#This Row],[IVA]]+Tabla3[[#This Row],[IMPOCONSUMO]]</f>
        <v>0</v>
      </c>
      <c r="M180" s="101"/>
    </row>
    <row r="181" spans="1:13" ht="30" hidden="1" x14ac:dyDescent="0.25">
      <c r="A181" s="71">
        <v>180</v>
      </c>
      <c r="B181" s="72" t="s">
        <v>19</v>
      </c>
      <c r="C181" s="75" t="s">
        <v>225</v>
      </c>
      <c r="D181" s="149" t="s">
        <v>226</v>
      </c>
      <c r="E181" s="66" t="s">
        <v>118</v>
      </c>
      <c r="F181" s="109">
        <v>6862</v>
      </c>
      <c r="G181" s="88"/>
      <c r="H181" s="90"/>
      <c r="I181" s="67">
        <f>Tabla3[[#This Row],[VALOR UNITARIO OFERTADO SIN IMPUESTO]]*Tabla3[[#This Row],[DÍAS]]*Tabla3[[#This Row],[CANTIDAD]]</f>
        <v>0</v>
      </c>
      <c r="J181" s="67">
        <f>Tabla3[[#This Row],[VALOR TOTAL SIN IMPUESTO]]*0.19</f>
        <v>0</v>
      </c>
      <c r="K181" s="67"/>
      <c r="L181" s="67">
        <f>Tabla3[[#This Row],[VALOR TOTAL SIN IMPUESTO]]+Tabla3[[#This Row],[IVA]]+Tabla3[[#This Row],[IMPOCONSUMO]]</f>
        <v>0</v>
      </c>
      <c r="M181" s="101"/>
    </row>
    <row r="182" spans="1:13" ht="30" hidden="1" x14ac:dyDescent="0.25">
      <c r="A182" s="71">
        <v>181</v>
      </c>
      <c r="B182" s="69" t="s">
        <v>19</v>
      </c>
      <c r="C182" s="75" t="s">
        <v>227</v>
      </c>
      <c r="D182" s="149" t="s">
        <v>228</v>
      </c>
      <c r="E182" s="66" t="s">
        <v>118</v>
      </c>
      <c r="F182" s="109">
        <v>123898</v>
      </c>
      <c r="G182" s="88"/>
      <c r="H182" s="92"/>
      <c r="I182" s="67">
        <f>Tabla3[[#This Row],[VALOR UNITARIO OFERTADO SIN IMPUESTO]]*Tabla3[[#This Row],[DÍAS]]*Tabla3[[#This Row],[CANTIDAD]]</f>
        <v>0</v>
      </c>
      <c r="J182" s="67">
        <f>Tabla3[[#This Row],[VALOR TOTAL SIN IMPUESTO]]*0.19</f>
        <v>0</v>
      </c>
      <c r="K182" s="67"/>
      <c r="L182" s="67">
        <f>Tabla3[[#This Row],[VALOR TOTAL SIN IMPUESTO]]+Tabla3[[#This Row],[IVA]]+Tabla3[[#This Row],[IMPOCONSUMO]]</f>
        <v>0</v>
      </c>
      <c r="M182" s="101"/>
    </row>
    <row r="183" spans="1:13" ht="42.75" hidden="1" x14ac:dyDescent="0.25">
      <c r="A183" s="71">
        <v>182</v>
      </c>
      <c r="B183" s="69" t="s">
        <v>19</v>
      </c>
      <c r="C183" s="75" t="s">
        <v>20</v>
      </c>
      <c r="D183" s="149" t="s">
        <v>229</v>
      </c>
      <c r="E183" s="66" t="s">
        <v>118</v>
      </c>
      <c r="F183" s="109">
        <v>109170</v>
      </c>
      <c r="G183" s="88"/>
      <c r="H183" s="92"/>
      <c r="I183" s="67">
        <f>Tabla3[[#This Row],[VALOR UNITARIO OFERTADO SIN IMPUESTO]]*Tabla3[[#This Row],[DÍAS]]*Tabla3[[#This Row],[CANTIDAD]]</f>
        <v>0</v>
      </c>
      <c r="J183" s="67">
        <f>Tabla3[[#This Row],[VALOR TOTAL SIN IMPUESTO]]*0.19</f>
        <v>0</v>
      </c>
      <c r="K183" s="67"/>
      <c r="L183" s="67">
        <f>Tabla3[[#This Row],[VALOR TOTAL SIN IMPUESTO]]+Tabla3[[#This Row],[IVA]]+Tabla3[[#This Row],[IMPOCONSUMO]]</f>
        <v>0</v>
      </c>
      <c r="M183" s="101"/>
    </row>
    <row r="184" spans="1:13" ht="71.25" hidden="1" x14ac:dyDescent="0.25">
      <c r="A184" s="71">
        <v>183</v>
      </c>
      <c r="B184" s="69" t="s">
        <v>19</v>
      </c>
      <c r="C184" s="75" t="s">
        <v>230</v>
      </c>
      <c r="D184" s="149" t="s">
        <v>231</v>
      </c>
      <c r="E184" s="66" t="s">
        <v>118</v>
      </c>
      <c r="F184" s="109">
        <v>299566</v>
      </c>
      <c r="G184" s="93"/>
      <c r="H184" s="88"/>
      <c r="I184" s="67">
        <f>Tabla3[[#This Row],[VALOR UNITARIO OFERTADO SIN IMPUESTO]]*Tabla3[[#This Row],[DÍAS]]*Tabla3[[#This Row],[CANTIDAD]]</f>
        <v>0</v>
      </c>
      <c r="J184" s="67">
        <f>Tabla3[[#This Row],[VALOR TOTAL SIN IMPUESTO]]*0.19</f>
        <v>0</v>
      </c>
      <c r="K184" s="67"/>
      <c r="L184" s="67">
        <f>Tabla3[[#This Row],[VALOR TOTAL SIN IMPUESTO]]+Tabla3[[#This Row],[IVA]]+Tabla3[[#This Row],[IMPOCONSUMO]]</f>
        <v>0</v>
      </c>
      <c r="M184" s="101"/>
    </row>
    <row r="185" spans="1:13" ht="71.25" hidden="1" x14ac:dyDescent="0.25">
      <c r="A185" s="71">
        <v>184</v>
      </c>
      <c r="B185" s="69" t="s">
        <v>19</v>
      </c>
      <c r="C185" s="75" t="s">
        <v>232</v>
      </c>
      <c r="D185" s="149" t="s">
        <v>233</v>
      </c>
      <c r="E185" s="66" t="s">
        <v>118</v>
      </c>
      <c r="F185" s="109">
        <v>259813</v>
      </c>
      <c r="G185" s="93"/>
      <c r="H185" s="88"/>
      <c r="I185" s="67">
        <f>Tabla3[[#This Row],[VALOR UNITARIO OFERTADO SIN IMPUESTO]]*Tabla3[[#This Row],[DÍAS]]*Tabla3[[#This Row],[CANTIDAD]]</f>
        <v>0</v>
      </c>
      <c r="J185" s="67">
        <f>Tabla3[[#This Row],[VALOR TOTAL SIN IMPUESTO]]*0.19</f>
        <v>0</v>
      </c>
      <c r="K185" s="67"/>
      <c r="L185" s="67">
        <f>Tabla3[[#This Row],[VALOR TOTAL SIN IMPUESTO]]+Tabla3[[#This Row],[IVA]]+Tabla3[[#This Row],[IMPOCONSUMO]]</f>
        <v>0</v>
      </c>
      <c r="M185" s="101"/>
    </row>
    <row r="186" spans="1:13" ht="71.25" hidden="1" x14ac:dyDescent="0.25">
      <c r="A186" s="71">
        <v>185</v>
      </c>
      <c r="B186" s="69" t="s">
        <v>19</v>
      </c>
      <c r="C186" s="75" t="s">
        <v>234</v>
      </c>
      <c r="D186" s="149" t="s">
        <v>235</v>
      </c>
      <c r="E186" s="66" t="s">
        <v>118</v>
      </c>
      <c r="F186" s="109">
        <v>236249</v>
      </c>
      <c r="G186" s="93"/>
      <c r="H186" s="88"/>
      <c r="I186" s="67">
        <f>Tabla3[[#This Row],[VALOR UNITARIO OFERTADO SIN IMPUESTO]]*Tabla3[[#This Row],[DÍAS]]*Tabla3[[#This Row],[CANTIDAD]]</f>
        <v>0</v>
      </c>
      <c r="J186" s="67">
        <f>Tabla3[[#This Row],[VALOR TOTAL SIN IMPUESTO]]*0.19</f>
        <v>0</v>
      </c>
      <c r="K186" s="67"/>
      <c r="L186" s="67">
        <f>Tabla3[[#This Row],[VALOR TOTAL SIN IMPUESTO]]+Tabla3[[#This Row],[IVA]]+Tabla3[[#This Row],[IMPOCONSUMO]]</f>
        <v>0</v>
      </c>
      <c r="M186" s="101"/>
    </row>
    <row r="187" spans="1:13" ht="30" hidden="1" x14ac:dyDescent="0.25">
      <c r="A187" s="71">
        <v>186</v>
      </c>
      <c r="B187" s="69" t="s">
        <v>19</v>
      </c>
      <c r="C187" s="75" t="s">
        <v>236</v>
      </c>
      <c r="D187" s="149" t="s">
        <v>237</v>
      </c>
      <c r="E187" s="66" t="s">
        <v>118</v>
      </c>
      <c r="F187" s="109">
        <v>43665</v>
      </c>
      <c r="G187" s="93"/>
      <c r="H187" s="88"/>
      <c r="I187" s="67">
        <f>Tabla3[[#This Row],[VALOR UNITARIO OFERTADO SIN IMPUESTO]]*Tabla3[[#This Row],[DÍAS]]*Tabla3[[#This Row],[CANTIDAD]]</f>
        <v>0</v>
      </c>
      <c r="J187" s="67">
        <f>Tabla3[[#This Row],[VALOR TOTAL SIN IMPUESTO]]*0.19</f>
        <v>0</v>
      </c>
      <c r="K187" s="67"/>
      <c r="L187" s="67">
        <f>Tabla3[[#This Row],[VALOR TOTAL SIN IMPUESTO]]+Tabla3[[#This Row],[IVA]]+Tabla3[[#This Row],[IMPOCONSUMO]]</f>
        <v>0</v>
      </c>
      <c r="M187" s="101"/>
    </row>
    <row r="188" spans="1:13" ht="57" hidden="1" x14ac:dyDescent="0.25">
      <c r="A188" s="71">
        <v>187</v>
      </c>
      <c r="B188" s="69" t="s">
        <v>19</v>
      </c>
      <c r="C188" s="75" t="s">
        <v>238</v>
      </c>
      <c r="D188" s="149" t="s">
        <v>239</v>
      </c>
      <c r="E188" s="66" t="s">
        <v>118</v>
      </c>
      <c r="F188" s="109">
        <v>45302</v>
      </c>
      <c r="G188" s="93"/>
      <c r="H188" s="88"/>
      <c r="I188" s="67">
        <f>Tabla3[[#This Row],[VALOR UNITARIO OFERTADO SIN IMPUESTO]]*Tabla3[[#This Row],[DÍAS]]*Tabla3[[#This Row],[CANTIDAD]]</f>
        <v>0</v>
      </c>
      <c r="J188" s="67">
        <f>Tabla3[[#This Row],[VALOR TOTAL SIN IMPUESTO]]*0.19</f>
        <v>0</v>
      </c>
      <c r="K188" s="67"/>
      <c r="L188" s="67">
        <f>Tabla3[[#This Row],[VALOR TOTAL SIN IMPUESTO]]+Tabla3[[#This Row],[IVA]]+Tabla3[[#This Row],[IMPOCONSUMO]]</f>
        <v>0</v>
      </c>
      <c r="M188" s="101"/>
    </row>
    <row r="189" spans="1:13" ht="57" hidden="1" x14ac:dyDescent="0.25">
      <c r="A189" s="71">
        <v>188</v>
      </c>
      <c r="B189" s="72" t="s">
        <v>19</v>
      </c>
      <c r="C189" s="75" t="s">
        <v>240</v>
      </c>
      <c r="D189" s="149" t="s">
        <v>241</v>
      </c>
      <c r="E189" s="66" t="s">
        <v>118</v>
      </c>
      <c r="F189" s="109">
        <v>53709</v>
      </c>
      <c r="G189" s="93"/>
      <c r="H189" s="88"/>
      <c r="I189" s="67">
        <f>Tabla3[[#This Row],[VALOR UNITARIO OFERTADO SIN IMPUESTO]]*Tabla3[[#This Row],[DÍAS]]*Tabla3[[#This Row],[CANTIDAD]]</f>
        <v>0</v>
      </c>
      <c r="J189" s="67">
        <f>Tabla3[[#This Row],[VALOR TOTAL SIN IMPUESTO]]*0.19</f>
        <v>0</v>
      </c>
      <c r="K189" s="67"/>
      <c r="L189" s="67">
        <f>Tabla3[[#This Row],[VALOR TOTAL SIN IMPUESTO]]+Tabla3[[#This Row],[IVA]]+Tabla3[[#This Row],[IMPOCONSUMO]]</f>
        <v>0</v>
      </c>
      <c r="M189" s="101"/>
    </row>
    <row r="190" spans="1:13" ht="57" hidden="1" x14ac:dyDescent="0.25">
      <c r="A190" s="71">
        <v>189</v>
      </c>
      <c r="B190" s="72" t="s">
        <v>19</v>
      </c>
      <c r="C190" s="75" t="s">
        <v>242</v>
      </c>
      <c r="D190" s="149" t="s">
        <v>243</v>
      </c>
      <c r="E190" s="66" t="s">
        <v>118</v>
      </c>
      <c r="F190" s="109">
        <v>66216</v>
      </c>
      <c r="G190" s="93"/>
      <c r="H190" s="88"/>
      <c r="I190" s="67">
        <f>Tabla3[[#This Row],[VALOR UNITARIO OFERTADO SIN IMPUESTO]]*Tabla3[[#This Row],[DÍAS]]*Tabla3[[#This Row],[CANTIDAD]]</f>
        <v>0</v>
      </c>
      <c r="J190" s="67">
        <f>Tabla3[[#This Row],[VALOR TOTAL SIN IMPUESTO]]*0.19</f>
        <v>0</v>
      </c>
      <c r="K190" s="67"/>
      <c r="L190" s="67">
        <f>Tabla3[[#This Row],[VALOR TOTAL SIN IMPUESTO]]+Tabla3[[#This Row],[IVA]]+Tabla3[[#This Row],[IMPOCONSUMO]]</f>
        <v>0</v>
      </c>
      <c r="M190" s="101"/>
    </row>
    <row r="191" spans="1:13" ht="57" hidden="1" x14ac:dyDescent="0.25">
      <c r="A191" s="71">
        <v>190</v>
      </c>
      <c r="B191" s="72" t="s">
        <v>19</v>
      </c>
      <c r="C191" s="75" t="s">
        <v>244</v>
      </c>
      <c r="D191" s="149" t="s">
        <v>245</v>
      </c>
      <c r="E191" s="66" t="s">
        <v>118</v>
      </c>
      <c r="F191" s="109">
        <v>833145</v>
      </c>
      <c r="G191" s="93"/>
      <c r="H191" s="88"/>
      <c r="I191" s="67">
        <f>Tabla3[[#This Row],[VALOR UNITARIO OFERTADO SIN IMPUESTO]]*Tabla3[[#This Row],[DÍAS]]*Tabla3[[#This Row],[CANTIDAD]]</f>
        <v>0</v>
      </c>
      <c r="J191" s="67">
        <f>Tabla3[[#This Row],[VALOR TOTAL SIN IMPUESTO]]*0.19</f>
        <v>0</v>
      </c>
      <c r="K191" s="67"/>
      <c r="L191" s="67">
        <f>Tabla3[[#This Row],[VALOR TOTAL SIN IMPUESTO]]+Tabla3[[#This Row],[IVA]]+Tabla3[[#This Row],[IMPOCONSUMO]]</f>
        <v>0</v>
      </c>
      <c r="M191" s="101"/>
    </row>
    <row r="192" spans="1:13" ht="30" hidden="1" x14ac:dyDescent="0.25">
      <c r="A192" s="71">
        <v>191</v>
      </c>
      <c r="B192" s="72" t="s">
        <v>19</v>
      </c>
      <c r="C192" s="75" t="s">
        <v>246</v>
      </c>
      <c r="D192" s="149" t="s">
        <v>247</v>
      </c>
      <c r="E192" s="66" t="s">
        <v>118</v>
      </c>
      <c r="F192" s="109">
        <v>15100</v>
      </c>
      <c r="G192" s="93"/>
      <c r="H192" s="88"/>
      <c r="I192" s="67">
        <f>Tabla3[[#This Row],[VALOR UNITARIO OFERTADO SIN IMPUESTO]]*Tabla3[[#This Row],[DÍAS]]*Tabla3[[#This Row],[CANTIDAD]]</f>
        <v>0</v>
      </c>
      <c r="J192" s="67">
        <f>Tabla3[[#This Row],[VALOR TOTAL SIN IMPUESTO]]*0.19</f>
        <v>0</v>
      </c>
      <c r="K192" s="67"/>
      <c r="L192" s="67">
        <f>Tabla3[[#This Row],[VALOR TOTAL SIN IMPUESTO]]+Tabla3[[#This Row],[IVA]]+Tabla3[[#This Row],[IMPOCONSUMO]]</f>
        <v>0</v>
      </c>
      <c r="M192" s="101"/>
    </row>
    <row r="193" spans="1:13" ht="71.25" hidden="1" x14ac:dyDescent="0.25">
      <c r="A193" s="71">
        <v>192</v>
      </c>
      <c r="B193" s="72" t="s">
        <v>19</v>
      </c>
      <c r="C193" s="75" t="s">
        <v>248</v>
      </c>
      <c r="D193" s="149" t="s">
        <v>249</v>
      </c>
      <c r="E193" s="66" t="s">
        <v>118</v>
      </c>
      <c r="F193" s="109">
        <v>3426355</v>
      </c>
      <c r="G193" s="93"/>
      <c r="H193" s="88"/>
      <c r="I193" s="67">
        <f>Tabla3[[#This Row],[VALOR UNITARIO OFERTADO SIN IMPUESTO]]*Tabla3[[#This Row],[DÍAS]]*Tabla3[[#This Row],[CANTIDAD]]</f>
        <v>0</v>
      </c>
      <c r="J193" s="67">
        <f>Tabla3[[#This Row],[VALOR TOTAL SIN IMPUESTO]]*0.19</f>
        <v>0</v>
      </c>
      <c r="K193" s="67"/>
      <c r="L193" s="67">
        <f>Tabla3[[#This Row],[VALOR TOTAL SIN IMPUESTO]]+Tabla3[[#This Row],[IVA]]+Tabla3[[#This Row],[IMPOCONSUMO]]</f>
        <v>0</v>
      </c>
      <c r="M193" s="101"/>
    </row>
    <row r="194" spans="1:13" ht="71.25" hidden="1" x14ac:dyDescent="0.25">
      <c r="A194" s="71">
        <v>193</v>
      </c>
      <c r="B194" s="72" t="s">
        <v>19</v>
      </c>
      <c r="C194" s="75" t="s">
        <v>250</v>
      </c>
      <c r="D194" s="149" t="s">
        <v>251</v>
      </c>
      <c r="E194" s="66" t="s">
        <v>118</v>
      </c>
      <c r="F194" s="109">
        <v>2469712</v>
      </c>
      <c r="G194" s="93"/>
      <c r="H194" s="88"/>
      <c r="I194" s="67">
        <f>Tabla3[[#This Row],[VALOR UNITARIO OFERTADO SIN IMPUESTO]]*Tabla3[[#This Row],[DÍAS]]*Tabla3[[#This Row],[CANTIDAD]]</f>
        <v>0</v>
      </c>
      <c r="J194" s="67">
        <f>Tabla3[[#This Row],[VALOR TOTAL SIN IMPUESTO]]*0.19</f>
        <v>0</v>
      </c>
      <c r="K194" s="67"/>
      <c r="L194" s="67">
        <f>Tabla3[[#This Row],[VALOR TOTAL SIN IMPUESTO]]+Tabla3[[#This Row],[IVA]]+Tabla3[[#This Row],[IMPOCONSUMO]]</f>
        <v>0</v>
      </c>
      <c r="M194" s="101"/>
    </row>
    <row r="195" spans="1:13" ht="71.25" hidden="1" x14ac:dyDescent="0.25">
      <c r="A195" s="71">
        <v>194</v>
      </c>
      <c r="B195" s="72" t="s">
        <v>19</v>
      </c>
      <c r="C195" s="75" t="s">
        <v>252</v>
      </c>
      <c r="D195" s="149" t="s">
        <v>253</v>
      </c>
      <c r="E195" s="66" t="s">
        <v>118</v>
      </c>
      <c r="F195" s="109">
        <v>1606031</v>
      </c>
      <c r="G195" s="93"/>
      <c r="H195" s="88"/>
      <c r="I195" s="67">
        <f>Tabla3[[#This Row],[VALOR UNITARIO OFERTADO SIN IMPUESTO]]*Tabla3[[#This Row],[DÍAS]]*Tabla3[[#This Row],[CANTIDAD]]</f>
        <v>0</v>
      </c>
      <c r="J195" s="67">
        <f>Tabla3[[#This Row],[VALOR TOTAL SIN IMPUESTO]]*0.19</f>
        <v>0</v>
      </c>
      <c r="K195" s="67"/>
      <c r="L195" s="67">
        <f>Tabla3[[#This Row],[VALOR TOTAL SIN IMPUESTO]]+Tabla3[[#This Row],[IVA]]+Tabla3[[#This Row],[IMPOCONSUMO]]</f>
        <v>0</v>
      </c>
      <c r="M195" s="101"/>
    </row>
    <row r="196" spans="1:13" ht="71.25" hidden="1" x14ac:dyDescent="0.25">
      <c r="A196" s="71">
        <v>195</v>
      </c>
      <c r="B196" s="72" t="s">
        <v>19</v>
      </c>
      <c r="C196" s="75" t="s">
        <v>254</v>
      </c>
      <c r="D196" s="149" t="s">
        <v>255</v>
      </c>
      <c r="E196" s="66" t="s">
        <v>118</v>
      </c>
      <c r="F196" s="109">
        <v>1832449</v>
      </c>
      <c r="G196" s="93"/>
      <c r="H196" s="88"/>
      <c r="I196" s="67">
        <f>Tabla3[[#This Row],[VALOR UNITARIO OFERTADO SIN IMPUESTO]]*Tabla3[[#This Row],[DÍAS]]*Tabla3[[#This Row],[CANTIDAD]]</f>
        <v>0</v>
      </c>
      <c r="J196" s="67">
        <f>Tabla3[[#This Row],[VALOR TOTAL SIN IMPUESTO]]*0.19</f>
        <v>0</v>
      </c>
      <c r="K196" s="67"/>
      <c r="L196" s="67">
        <f>Tabla3[[#This Row],[VALOR TOTAL SIN IMPUESTO]]+Tabla3[[#This Row],[IVA]]+Tabla3[[#This Row],[IMPOCONSUMO]]</f>
        <v>0</v>
      </c>
      <c r="M196" s="101"/>
    </row>
    <row r="197" spans="1:13" ht="71.25" hidden="1" x14ac:dyDescent="0.25">
      <c r="A197" s="71">
        <v>196</v>
      </c>
      <c r="B197" s="72" t="s">
        <v>19</v>
      </c>
      <c r="C197" s="75" t="s">
        <v>256</v>
      </c>
      <c r="D197" s="149" t="s">
        <v>257</v>
      </c>
      <c r="E197" s="66" t="s">
        <v>118</v>
      </c>
      <c r="F197" s="109">
        <v>2755925</v>
      </c>
      <c r="G197" s="93"/>
      <c r="H197" s="88"/>
      <c r="I197" s="67">
        <f>Tabla3[[#This Row],[VALOR UNITARIO OFERTADO SIN IMPUESTO]]*Tabla3[[#This Row],[DÍAS]]*Tabla3[[#This Row],[CANTIDAD]]</f>
        <v>0</v>
      </c>
      <c r="J197" s="67">
        <f>Tabla3[[#This Row],[VALOR TOTAL SIN IMPUESTO]]*0.19</f>
        <v>0</v>
      </c>
      <c r="K197" s="67"/>
      <c r="L197" s="67">
        <f>Tabla3[[#This Row],[VALOR TOTAL SIN IMPUESTO]]+Tabla3[[#This Row],[IVA]]+Tabla3[[#This Row],[IMPOCONSUMO]]</f>
        <v>0</v>
      </c>
      <c r="M197" s="101"/>
    </row>
    <row r="198" spans="1:13" ht="13.5" hidden="1" customHeight="1" x14ac:dyDescent="0.25">
      <c r="A198" s="71">
        <v>197</v>
      </c>
      <c r="B198" s="72" t="s">
        <v>19</v>
      </c>
      <c r="C198" s="75" t="s">
        <v>258</v>
      </c>
      <c r="D198" s="149" t="s">
        <v>259</v>
      </c>
      <c r="E198" s="66" t="s">
        <v>118</v>
      </c>
      <c r="F198" s="109">
        <v>2854894</v>
      </c>
      <c r="G198" s="93"/>
      <c r="H198" s="88"/>
      <c r="I198" s="67">
        <f>Tabla3[[#This Row],[VALOR UNITARIO OFERTADO SIN IMPUESTO]]*Tabla3[[#This Row],[DÍAS]]*Tabla3[[#This Row],[CANTIDAD]]</f>
        <v>0</v>
      </c>
      <c r="J198" s="67">
        <f>Tabla3[[#This Row],[VALOR TOTAL SIN IMPUESTO]]*0.19</f>
        <v>0</v>
      </c>
      <c r="K198" s="67"/>
      <c r="L198" s="67">
        <f>Tabla3[[#This Row],[VALOR TOTAL SIN IMPUESTO]]+Tabla3[[#This Row],[IVA]]+Tabla3[[#This Row],[IMPOCONSUMO]]</f>
        <v>0</v>
      </c>
      <c r="M198" s="101"/>
    </row>
    <row r="199" spans="1:13" ht="242.25" hidden="1" x14ac:dyDescent="0.25">
      <c r="A199" s="132">
        <v>198</v>
      </c>
      <c r="B199" s="72" t="s">
        <v>19</v>
      </c>
      <c r="C199" s="75" t="s">
        <v>260</v>
      </c>
      <c r="D199" s="149" t="s">
        <v>261</v>
      </c>
      <c r="E199" s="66" t="s">
        <v>118</v>
      </c>
      <c r="F199" s="109">
        <v>2097788</v>
      </c>
      <c r="G199" s="93"/>
      <c r="H199" s="88"/>
      <c r="I199" s="67">
        <f>Tabla3[[#This Row],[VALOR UNITARIO OFERTADO SIN IMPUESTO]]*Tabla3[[#This Row],[DÍAS]]*Tabla3[[#This Row],[CANTIDAD]]</f>
        <v>0</v>
      </c>
      <c r="J199" s="67">
        <f>Tabla3[[#This Row],[VALOR TOTAL SIN IMPUESTO]]*0.19</f>
        <v>0</v>
      </c>
      <c r="K199" s="67"/>
      <c r="L199" s="67">
        <f>Tabla3[[#This Row],[VALOR TOTAL SIN IMPUESTO]]+Tabla3[[#This Row],[IVA]]+Tabla3[[#This Row],[IMPOCONSUMO]]</f>
        <v>0</v>
      </c>
      <c r="M199" s="101" t="s">
        <v>1095</v>
      </c>
    </row>
    <row r="200" spans="1:13" ht="242.25" hidden="1" x14ac:dyDescent="0.25">
      <c r="A200" s="71">
        <v>199</v>
      </c>
      <c r="B200" s="72" t="s">
        <v>19</v>
      </c>
      <c r="C200" s="75" t="s">
        <v>262</v>
      </c>
      <c r="D200" s="149" t="s">
        <v>263</v>
      </c>
      <c r="E200" s="66" t="s">
        <v>118</v>
      </c>
      <c r="F200" s="109">
        <v>3566435</v>
      </c>
      <c r="G200" s="93"/>
      <c r="H200" s="88"/>
      <c r="I200" s="67">
        <f>Tabla3[[#This Row],[VALOR UNITARIO OFERTADO SIN IMPUESTO]]*Tabla3[[#This Row],[DÍAS]]*Tabla3[[#This Row],[CANTIDAD]]</f>
        <v>0</v>
      </c>
      <c r="J200" s="67">
        <f>Tabla3[[#This Row],[VALOR TOTAL SIN IMPUESTO]]*0.19</f>
        <v>0</v>
      </c>
      <c r="K200" s="67"/>
      <c r="L200" s="67">
        <f>Tabla3[[#This Row],[VALOR TOTAL SIN IMPUESTO]]+Tabla3[[#This Row],[IVA]]+Tabla3[[#This Row],[IMPOCONSUMO]]</f>
        <v>0</v>
      </c>
      <c r="M200" s="101"/>
    </row>
    <row r="201" spans="1:13" ht="30" hidden="1" x14ac:dyDescent="0.25">
      <c r="A201" s="71">
        <v>200</v>
      </c>
      <c r="B201" s="72" t="s">
        <v>19</v>
      </c>
      <c r="C201" s="75" t="s">
        <v>264</v>
      </c>
      <c r="D201" s="149" t="s">
        <v>265</v>
      </c>
      <c r="E201" s="66" t="s">
        <v>118</v>
      </c>
      <c r="F201" s="109">
        <v>12534</v>
      </c>
      <c r="G201" s="91"/>
      <c r="H201" s="92"/>
      <c r="I201" s="67">
        <f>Tabla3[[#This Row],[VALOR UNITARIO OFERTADO SIN IMPUESTO]]*Tabla3[[#This Row],[DÍAS]]*Tabla3[[#This Row],[CANTIDAD]]</f>
        <v>0</v>
      </c>
      <c r="J201" s="67">
        <f>Tabla3[[#This Row],[VALOR TOTAL SIN IMPUESTO]]*0.19</f>
        <v>0</v>
      </c>
      <c r="K201" s="67"/>
      <c r="L201" s="67">
        <f>Tabla3[[#This Row],[VALOR TOTAL SIN IMPUESTO]]+Tabla3[[#This Row],[IVA]]+Tabla3[[#This Row],[IMPOCONSUMO]]</f>
        <v>0</v>
      </c>
      <c r="M201" s="101"/>
    </row>
    <row r="202" spans="1:13" ht="42.75" hidden="1" x14ac:dyDescent="0.25">
      <c r="A202" s="71">
        <v>201</v>
      </c>
      <c r="B202" s="72" t="s">
        <v>19</v>
      </c>
      <c r="C202" s="75" t="s">
        <v>266</v>
      </c>
      <c r="D202" s="149" t="s">
        <v>267</v>
      </c>
      <c r="E202" s="66" t="s">
        <v>118</v>
      </c>
      <c r="F202" s="109">
        <v>146721</v>
      </c>
      <c r="G202" s="91"/>
      <c r="H202" s="92"/>
      <c r="I202" s="67">
        <f>Tabla3[[#This Row],[VALOR UNITARIO OFERTADO SIN IMPUESTO]]*Tabla3[[#This Row],[DÍAS]]*Tabla3[[#This Row],[CANTIDAD]]</f>
        <v>0</v>
      </c>
      <c r="J202" s="67">
        <f>Tabla3[[#This Row],[VALOR TOTAL SIN IMPUESTO]]*0.19</f>
        <v>0</v>
      </c>
      <c r="K202" s="67"/>
      <c r="L202" s="67">
        <f>Tabla3[[#This Row],[VALOR TOTAL SIN IMPUESTO]]+Tabla3[[#This Row],[IVA]]+Tabla3[[#This Row],[IMPOCONSUMO]]</f>
        <v>0</v>
      </c>
      <c r="M202" s="101"/>
    </row>
    <row r="203" spans="1:13" ht="42.75" hidden="1" x14ac:dyDescent="0.25">
      <c r="A203" s="71">
        <v>202</v>
      </c>
      <c r="B203" s="72" t="s">
        <v>19</v>
      </c>
      <c r="C203" s="75" t="s">
        <v>268</v>
      </c>
      <c r="D203" s="149" t="s">
        <v>269</v>
      </c>
      <c r="E203" s="66" t="s">
        <v>118</v>
      </c>
      <c r="F203" s="109">
        <v>526893</v>
      </c>
      <c r="G203" s="91"/>
      <c r="H203" s="88"/>
      <c r="I203" s="67">
        <f>Tabla3[[#This Row],[VALOR UNITARIO OFERTADO SIN IMPUESTO]]*Tabla3[[#This Row],[DÍAS]]*Tabla3[[#This Row],[CANTIDAD]]</f>
        <v>0</v>
      </c>
      <c r="J203" s="67">
        <f>Tabla3[[#This Row],[VALOR TOTAL SIN IMPUESTO]]*0.19</f>
        <v>0</v>
      </c>
      <c r="K203" s="67"/>
      <c r="L203" s="67">
        <f>Tabla3[[#This Row],[VALOR TOTAL SIN IMPUESTO]]+Tabla3[[#This Row],[IVA]]+Tabla3[[#This Row],[IMPOCONSUMO]]</f>
        <v>0</v>
      </c>
      <c r="M203" s="101"/>
    </row>
    <row r="204" spans="1:13" ht="30" hidden="1" x14ac:dyDescent="0.25">
      <c r="A204" s="71">
        <v>203</v>
      </c>
      <c r="B204" s="72" t="s">
        <v>19</v>
      </c>
      <c r="C204" s="75" t="s">
        <v>270</v>
      </c>
      <c r="D204" s="149" t="s">
        <v>271</v>
      </c>
      <c r="E204" s="66" t="s">
        <v>118</v>
      </c>
      <c r="F204" s="109">
        <v>147966</v>
      </c>
      <c r="G204" s="93"/>
      <c r="H204" s="88"/>
      <c r="I204" s="67">
        <f>Tabla3[[#This Row],[VALOR UNITARIO OFERTADO SIN IMPUESTO]]*Tabla3[[#This Row],[DÍAS]]*Tabla3[[#This Row],[CANTIDAD]]</f>
        <v>0</v>
      </c>
      <c r="J204" s="67">
        <f>Tabla3[[#This Row],[VALOR TOTAL SIN IMPUESTO]]*0.19</f>
        <v>0</v>
      </c>
      <c r="K204" s="67"/>
      <c r="L204" s="67">
        <f>Tabla3[[#This Row],[VALOR TOTAL SIN IMPUESTO]]+Tabla3[[#This Row],[IVA]]+Tabla3[[#This Row],[IMPOCONSUMO]]</f>
        <v>0</v>
      </c>
      <c r="M204" s="101"/>
    </row>
    <row r="205" spans="1:13" ht="30" hidden="1" x14ac:dyDescent="0.25">
      <c r="A205" s="71">
        <v>204</v>
      </c>
      <c r="B205" s="72" t="s">
        <v>19</v>
      </c>
      <c r="C205" s="75" t="s">
        <v>272</v>
      </c>
      <c r="D205" s="149" t="s">
        <v>273</v>
      </c>
      <c r="E205" s="66" t="s">
        <v>118</v>
      </c>
      <c r="F205" s="109">
        <v>10510</v>
      </c>
      <c r="G205" s="93"/>
      <c r="H205" s="88"/>
      <c r="I205" s="67">
        <f>Tabla3[[#This Row],[VALOR UNITARIO OFERTADO SIN IMPUESTO]]*Tabla3[[#This Row],[DÍAS]]*Tabla3[[#This Row],[CANTIDAD]]</f>
        <v>0</v>
      </c>
      <c r="J205" s="67">
        <f>Tabla3[[#This Row],[VALOR TOTAL SIN IMPUESTO]]*0.19</f>
        <v>0</v>
      </c>
      <c r="K205" s="67"/>
      <c r="L205" s="67">
        <f>Tabla3[[#This Row],[VALOR TOTAL SIN IMPUESTO]]+Tabla3[[#This Row],[IVA]]+Tabla3[[#This Row],[IMPOCONSUMO]]</f>
        <v>0</v>
      </c>
      <c r="M205" s="101"/>
    </row>
    <row r="206" spans="1:13" ht="30" hidden="1" x14ac:dyDescent="0.25">
      <c r="A206" s="71">
        <v>205</v>
      </c>
      <c r="B206" s="72" t="s">
        <v>19</v>
      </c>
      <c r="C206" s="75" t="s">
        <v>274</v>
      </c>
      <c r="D206" s="149" t="s">
        <v>275</v>
      </c>
      <c r="E206" s="66" t="s">
        <v>118</v>
      </c>
      <c r="F206" s="109">
        <v>19496</v>
      </c>
      <c r="G206" s="93"/>
      <c r="H206" s="88"/>
      <c r="I206" s="67">
        <f>Tabla3[[#This Row],[VALOR UNITARIO OFERTADO SIN IMPUESTO]]*Tabla3[[#This Row],[DÍAS]]*Tabla3[[#This Row],[CANTIDAD]]</f>
        <v>0</v>
      </c>
      <c r="J206" s="67">
        <f>Tabla3[[#This Row],[VALOR TOTAL SIN IMPUESTO]]*0.19</f>
        <v>0</v>
      </c>
      <c r="K206" s="67"/>
      <c r="L206" s="67">
        <f>Tabla3[[#This Row],[VALOR TOTAL SIN IMPUESTO]]+Tabla3[[#This Row],[IVA]]+Tabla3[[#This Row],[IMPOCONSUMO]]</f>
        <v>0</v>
      </c>
      <c r="M206" s="101"/>
    </row>
    <row r="207" spans="1:13" ht="71.25" hidden="1" x14ac:dyDescent="0.25">
      <c r="A207" s="71">
        <v>206</v>
      </c>
      <c r="B207" s="72" t="s">
        <v>19</v>
      </c>
      <c r="C207" s="75" t="s">
        <v>276</v>
      </c>
      <c r="D207" s="149" t="s">
        <v>277</v>
      </c>
      <c r="E207" s="66" t="s">
        <v>118</v>
      </c>
      <c r="F207" s="109">
        <v>31872</v>
      </c>
      <c r="G207" s="93"/>
      <c r="H207" s="88"/>
      <c r="I207" s="67">
        <f>Tabla3[[#This Row],[VALOR UNITARIO OFERTADO SIN IMPUESTO]]*Tabla3[[#This Row],[DÍAS]]*Tabla3[[#This Row],[CANTIDAD]]</f>
        <v>0</v>
      </c>
      <c r="J207" s="67">
        <f>Tabla3[[#This Row],[VALOR TOTAL SIN IMPUESTO]]*0.19</f>
        <v>0</v>
      </c>
      <c r="K207" s="67"/>
      <c r="L207" s="67">
        <f>Tabla3[[#This Row],[VALOR TOTAL SIN IMPUESTO]]+Tabla3[[#This Row],[IVA]]+Tabla3[[#This Row],[IMPOCONSUMO]]</f>
        <v>0</v>
      </c>
      <c r="M207" s="101"/>
    </row>
    <row r="208" spans="1:13" ht="71.25" hidden="1" x14ac:dyDescent="0.25">
      <c r="A208" s="71">
        <v>207</v>
      </c>
      <c r="B208" s="72" t="s">
        <v>19</v>
      </c>
      <c r="C208" s="75" t="s">
        <v>278</v>
      </c>
      <c r="D208" s="149" t="s">
        <v>279</v>
      </c>
      <c r="E208" s="66" t="s">
        <v>118</v>
      </c>
      <c r="F208" s="109">
        <v>7017</v>
      </c>
      <c r="G208" s="93"/>
      <c r="H208" s="88"/>
      <c r="I208" s="67">
        <f>Tabla3[[#This Row],[VALOR UNITARIO OFERTADO SIN IMPUESTO]]*Tabla3[[#This Row],[DÍAS]]*Tabla3[[#This Row],[CANTIDAD]]</f>
        <v>0</v>
      </c>
      <c r="J208" s="67">
        <f>Tabla3[[#This Row],[VALOR TOTAL SIN IMPUESTO]]*0.19</f>
        <v>0</v>
      </c>
      <c r="K208" s="67"/>
      <c r="L208" s="67">
        <f>Tabla3[[#This Row],[VALOR TOTAL SIN IMPUESTO]]+Tabla3[[#This Row],[IVA]]+Tabla3[[#This Row],[IMPOCONSUMO]]</f>
        <v>0</v>
      </c>
      <c r="M208" s="101"/>
    </row>
    <row r="209" spans="1:13" ht="42.75" hidden="1" x14ac:dyDescent="0.25">
      <c r="A209" s="71">
        <v>208</v>
      </c>
      <c r="B209" s="72" t="s">
        <v>19</v>
      </c>
      <c r="C209" s="75" t="s">
        <v>280</v>
      </c>
      <c r="D209" s="149" t="s">
        <v>281</v>
      </c>
      <c r="E209" s="66" t="s">
        <v>118</v>
      </c>
      <c r="F209" s="109">
        <v>50726</v>
      </c>
      <c r="G209" s="93"/>
      <c r="H209" s="88"/>
      <c r="I209" s="67">
        <f>Tabla3[[#This Row],[VALOR UNITARIO OFERTADO SIN IMPUESTO]]*Tabla3[[#This Row],[DÍAS]]*Tabla3[[#This Row],[CANTIDAD]]</f>
        <v>0</v>
      </c>
      <c r="J209" s="67">
        <f>Tabla3[[#This Row],[VALOR TOTAL SIN IMPUESTO]]*0.19</f>
        <v>0</v>
      </c>
      <c r="K209" s="67"/>
      <c r="L209" s="67">
        <f>Tabla3[[#This Row],[VALOR TOTAL SIN IMPUESTO]]+Tabla3[[#This Row],[IVA]]+Tabla3[[#This Row],[IMPOCONSUMO]]</f>
        <v>0</v>
      </c>
      <c r="M209" s="101"/>
    </row>
    <row r="210" spans="1:13" ht="42.75" hidden="1" x14ac:dyDescent="0.25">
      <c r="A210" s="71">
        <v>209</v>
      </c>
      <c r="B210" s="72" t="s">
        <v>19</v>
      </c>
      <c r="C210" s="75" t="s">
        <v>282</v>
      </c>
      <c r="D210" s="149" t="s">
        <v>283</v>
      </c>
      <c r="E210" s="66" t="s">
        <v>118</v>
      </c>
      <c r="F210" s="109">
        <v>16028</v>
      </c>
      <c r="G210" s="93"/>
      <c r="H210" s="88"/>
      <c r="I210" s="67">
        <f>Tabla3[[#This Row],[VALOR UNITARIO OFERTADO SIN IMPUESTO]]*Tabla3[[#This Row],[DÍAS]]*Tabla3[[#This Row],[CANTIDAD]]</f>
        <v>0</v>
      </c>
      <c r="J210" s="67">
        <f>Tabla3[[#This Row],[VALOR TOTAL SIN IMPUESTO]]*0.19</f>
        <v>0</v>
      </c>
      <c r="K210" s="67"/>
      <c r="L210" s="67">
        <f>Tabla3[[#This Row],[VALOR TOTAL SIN IMPUESTO]]+Tabla3[[#This Row],[IVA]]+Tabla3[[#This Row],[IMPOCONSUMO]]</f>
        <v>0</v>
      </c>
      <c r="M210" s="101"/>
    </row>
    <row r="211" spans="1:13" ht="71.25" hidden="1" x14ac:dyDescent="0.25">
      <c r="A211" s="71">
        <v>210</v>
      </c>
      <c r="B211" s="72" t="s">
        <v>19</v>
      </c>
      <c r="C211" s="75" t="s">
        <v>284</v>
      </c>
      <c r="D211" s="149" t="s">
        <v>285</v>
      </c>
      <c r="E211" s="66" t="s">
        <v>118</v>
      </c>
      <c r="F211" s="109">
        <v>41412</v>
      </c>
      <c r="G211" s="93"/>
      <c r="H211" s="88"/>
      <c r="I211" s="67">
        <f>Tabla3[[#This Row],[VALOR UNITARIO OFERTADO SIN IMPUESTO]]*Tabla3[[#This Row],[DÍAS]]*Tabla3[[#This Row],[CANTIDAD]]</f>
        <v>0</v>
      </c>
      <c r="J211" s="67">
        <f>Tabla3[[#This Row],[VALOR TOTAL SIN IMPUESTO]]*0.19</f>
        <v>0</v>
      </c>
      <c r="K211" s="67"/>
      <c r="L211" s="67">
        <f>Tabla3[[#This Row],[VALOR TOTAL SIN IMPUESTO]]+Tabla3[[#This Row],[IVA]]+Tabla3[[#This Row],[IMPOCONSUMO]]</f>
        <v>0</v>
      </c>
      <c r="M211" s="101"/>
    </row>
    <row r="212" spans="1:13" ht="30" hidden="1" x14ac:dyDescent="0.25">
      <c r="A212" s="71">
        <v>211</v>
      </c>
      <c r="B212" s="72" t="s">
        <v>19</v>
      </c>
      <c r="C212" s="75" t="s">
        <v>286</v>
      </c>
      <c r="D212" s="149" t="s">
        <v>287</v>
      </c>
      <c r="E212" s="66" t="s">
        <v>118</v>
      </c>
      <c r="F212" s="109">
        <v>63383</v>
      </c>
      <c r="G212" s="93"/>
      <c r="H212" s="88"/>
      <c r="I212" s="67">
        <f>Tabla3[[#This Row],[VALOR UNITARIO OFERTADO SIN IMPUESTO]]*Tabla3[[#This Row],[DÍAS]]*Tabla3[[#This Row],[CANTIDAD]]</f>
        <v>0</v>
      </c>
      <c r="J212" s="67">
        <f>Tabla3[[#This Row],[VALOR TOTAL SIN IMPUESTO]]*0.19</f>
        <v>0</v>
      </c>
      <c r="K212" s="67"/>
      <c r="L212" s="67">
        <f>Tabla3[[#This Row],[VALOR TOTAL SIN IMPUESTO]]+Tabla3[[#This Row],[IVA]]+Tabla3[[#This Row],[IMPOCONSUMO]]</f>
        <v>0</v>
      </c>
      <c r="M212" s="101"/>
    </row>
    <row r="213" spans="1:13" ht="71.25" hidden="1" x14ac:dyDescent="0.25">
      <c r="A213" s="71">
        <v>212</v>
      </c>
      <c r="B213" s="72" t="s">
        <v>19</v>
      </c>
      <c r="C213" s="75" t="s">
        <v>288</v>
      </c>
      <c r="D213" s="149" t="s">
        <v>289</v>
      </c>
      <c r="E213" s="66" t="s">
        <v>118</v>
      </c>
      <c r="F213" s="109">
        <v>492961</v>
      </c>
      <c r="G213" s="93"/>
      <c r="H213" s="88"/>
      <c r="I213" s="67">
        <f>Tabla3[[#This Row],[VALOR UNITARIO OFERTADO SIN IMPUESTO]]*Tabla3[[#This Row],[DÍAS]]*Tabla3[[#This Row],[CANTIDAD]]</f>
        <v>0</v>
      </c>
      <c r="J213" s="67">
        <f>Tabla3[[#This Row],[VALOR TOTAL SIN IMPUESTO]]*0.19</f>
        <v>0</v>
      </c>
      <c r="K213" s="67"/>
      <c r="L213" s="67">
        <f>Tabla3[[#This Row],[VALOR TOTAL SIN IMPUESTO]]+Tabla3[[#This Row],[IVA]]+Tabla3[[#This Row],[IMPOCONSUMO]]</f>
        <v>0</v>
      </c>
      <c r="M213" s="101"/>
    </row>
    <row r="214" spans="1:13" ht="42.75" hidden="1" x14ac:dyDescent="0.25">
      <c r="A214" s="71">
        <v>213</v>
      </c>
      <c r="B214" s="72" t="s">
        <v>19</v>
      </c>
      <c r="C214" s="75" t="s">
        <v>290</v>
      </c>
      <c r="D214" s="149" t="s">
        <v>291</v>
      </c>
      <c r="E214" s="66" t="s">
        <v>118</v>
      </c>
      <c r="F214" s="109">
        <v>647265</v>
      </c>
      <c r="G214" s="93"/>
      <c r="H214" s="88"/>
      <c r="I214" s="67">
        <f>Tabla3[[#This Row],[VALOR UNITARIO OFERTADO SIN IMPUESTO]]*Tabla3[[#This Row],[DÍAS]]*Tabla3[[#This Row],[CANTIDAD]]</f>
        <v>0</v>
      </c>
      <c r="J214" s="67">
        <f>Tabla3[[#This Row],[VALOR TOTAL SIN IMPUESTO]]*0.19</f>
        <v>0</v>
      </c>
      <c r="K214" s="67"/>
      <c r="L214" s="67">
        <f>Tabla3[[#This Row],[VALOR TOTAL SIN IMPUESTO]]+Tabla3[[#This Row],[IVA]]+Tabla3[[#This Row],[IMPOCONSUMO]]</f>
        <v>0</v>
      </c>
      <c r="M214" s="101"/>
    </row>
    <row r="215" spans="1:13" ht="42.75" hidden="1" x14ac:dyDescent="0.25">
      <c r="A215" s="71">
        <v>214</v>
      </c>
      <c r="B215" s="72" t="s">
        <v>19</v>
      </c>
      <c r="C215" s="75" t="s">
        <v>292</v>
      </c>
      <c r="D215" s="149" t="s">
        <v>293</v>
      </c>
      <c r="E215" s="66" t="s">
        <v>118</v>
      </c>
      <c r="F215" s="109">
        <v>1122965</v>
      </c>
      <c r="G215" s="93"/>
      <c r="H215" s="88"/>
      <c r="I215" s="67">
        <f>Tabla3[[#This Row],[VALOR UNITARIO OFERTADO SIN IMPUESTO]]*Tabla3[[#This Row],[DÍAS]]*Tabla3[[#This Row],[CANTIDAD]]</f>
        <v>0</v>
      </c>
      <c r="J215" s="67">
        <f>Tabla3[[#This Row],[VALOR TOTAL SIN IMPUESTO]]*0.19</f>
        <v>0</v>
      </c>
      <c r="K215" s="67"/>
      <c r="L215" s="67">
        <f>Tabla3[[#This Row],[VALOR TOTAL SIN IMPUESTO]]+Tabla3[[#This Row],[IVA]]+Tabla3[[#This Row],[IMPOCONSUMO]]</f>
        <v>0</v>
      </c>
      <c r="M215" s="101"/>
    </row>
    <row r="216" spans="1:13" ht="57" hidden="1" x14ac:dyDescent="0.25">
      <c r="A216" s="71">
        <v>215</v>
      </c>
      <c r="B216" s="72" t="s">
        <v>19</v>
      </c>
      <c r="C216" s="75" t="s">
        <v>294</v>
      </c>
      <c r="D216" s="149" t="s">
        <v>295</v>
      </c>
      <c r="E216" s="66" t="s">
        <v>118</v>
      </c>
      <c r="F216" s="109">
        <v>225670</v>
      </c>
      <c r="G216" s="93"/>
      <c r="H216" s="88"/>
      <c r="I216" s="67">
        <f>Tabla3[[#This Row],[VALOR UNITARIO OFERTADO SIN IMPUESTO]]*Tabla3[[#This Row],[DÍAS]]*Tabla3[[#This Row],[CANTIDAD]]</f>
        <v>0</v>
      </c>
      <c r="J216" s="67">
        <f>Tabla3[[#This Row],[VALOR TOTAL SIN IMPUESTO]]*0.19</f>
        <v>0</v>
      </c>
      <c r="K216" s="67"/>
      <c r="L216" s="67">
        <f>Tabla3[[#This Row],[VALOR TOTAL SIN IMPUESTO]]+Tabla3[[#This Row],[IVA]]+Tabla3[[#This Row],[IMPOCONSUMO]]</f>
        <v>0</v>
      </c>
      <c r="M216" s="101"/>
    </row>
    <row r="217" spans="1:13" ht="42.75" hidden="1" x14ac:dyDescent="0.25">
      <c r="A217" s="71">
        <v>216</v>
      </c>
      <c r="B217" s="72" t="s">
        <v>19</v>
      </c>
      <c r="C217" s="75" t="s">
        <v>296</v>
      </c>
      <c r="D217" s="149" t="s">
        <v>297</v>
      </c>
      <c r="E217" s="66" t="s">
        <v>118</v>
      </c>
      <c r="F217" s="109">
        <v>240388</v>
      </c>
      <c r="G217" s="93"/>
      <c r="H217" s="88"/>
      <c r="I217" s="67">
        <f>Tabla3[[#This Row],[VALOR UNITARIO OFERTADO SIN IMPUESTO]]*Tabla3[[#This Row],[DÍAS]]*Tabla3[[#This Row],[CANTIDAD]]</f>
        <v>0</v>
      </c>
      <c r="J217" s="67">
        <f>Tabla3[[#This Row],[VALOR TOTAL SIN IMPUESTO]]*0.19</f>
        <v>0</v>
      </c>
      <c r="K217" s="67"/>
      <c r="L217" s="67">
        <f>Tabla3[[#This Row],[VALOR TOTAL SIN IMPUESTO]]+Tabla3[[#This Row],[IVA]]+Tabla3[[#This Row],[IMPOCONSUMO]]</f>
        <v>0</v>
      </c>
      <c r="M217" s="101"/>
    </row>
    <row r="218" spans="1:13" ht="42.75" hidden="1" x14ac:dyDescent="0.25">
      <c r="A218" s="71">
        <v>217</v>
      </c>
      <c r="B218" s="72" t="s">
        <v>19</v>
      </c>
      <c r="C218" s="75" t="s">
        <v>298</v>
      </c>
      <c r="D218" s="149" t="s">
        <v>299</v>
      </c>
      <c r="E218" s="66" t="s">
        <v>118</v>
      </c>
      <c r="F218" s="109">
        <v>238135</v>
      </c>
      <c r="G218" s="93"/>
      <c r="H218" s="88"/>
      <c r="I218" s="67">
        <f>Tabla3[[#This Row],[VALOR UNITARIO OFERTADO SIN IMPUESTO]]*Tabla3[[#This Row],[DÍAS]]*Tabla3[[#This Row],[CANTIDAD]]</f>
        <v>0</v>
      </c>
      <c r="J218" s="67">
        <f>Tabla3[[#This Row],[VALOR TOTAL SIN IMPUESTO]]*0.19</f>
        <v>0</v>
      </c>
      <c r="K218" s="67"/>
      <c r="L218" s="67">
        <f>Tabla3[[#This Row],[VALOR TOTAL SIN IMPUESTO]]+Tabla3[[#This Row],[IVA]]+Tabla3[[#This Row],[IMPOCONSUMO]]</f>
        <v>0</v>
      </c>
      <c r="M218" s="101"/>
    </row>
    <row r="219" spans="1:13" ht="30" hidden="1" x14ac:dyDescent="0.25">
      <c r="A219" s="71">
        <v>218</v>
      </c>
      <c r="B219" s="72" t="s">
        <v>19</v>
      </c>
      <c r="C219" s="75" t="s">
        <v>300</v>
      </c>
      <c r="D219" s="149" t="s">
        <v>301</v>
      </c>
      <c r="E219" s="66" t="s">
        <v>118</v>
      </c>
      <c r="F219" s="109">
        <v>23259</v>
      </c>
      <c r="G219" s="93"/>
      <c r="H219" s="88"/>
      <c r="I219" s="67">
        <f>Tabla3[[#This Row],[VALOR UNITARIO OFERTADO SIN IMPUESTO]]*Tabla3[[#This Row],[DÍAS]]*Tabla3[[#This Row],[CANTIDAD]]</f>
        <v>0</v>
      </c>
      <c r="J219" s="67">
        <f>Tabla3[[#This Row],[VALOR TOTAL SIN IMPUESTO]]*0.19</f>
        <v>0</v>
      </c>
      <c r="K219" s="67"/>
      <c r="L219" s="67">
        <f>Tabla3[[#This Row],[VALOR TOTAL SIN IMPUESTO]]+Tabla3[[#This Row],[IVA]]+Tabla3[[#This Row],[IMPOCONSUMO]]</f>
        <v>0</v>
      </c>
      <c r="M219" s="101"/>
    </row>
    <row r="220" spans="1:13" ht="30" hidden="1" x14ac:dyDescent="0.25">
      <c r="A220" s="71">
        <v>219</v>
      </c>
      <c r="B220" s="72" t="s">
        <v>19</v>
      </c>
      <c r="C220" s="75" t="s">
        <v>302</v>
      </c>
      <c r="D220" s="149" t="s">
        <v>303</v>
      </c>
      <c r="E220" s="66" t="s">
        <v>118</v>
      </c>
      <c r="F220" s="109">
        <v>37209</v>
      </c>
      <c r="G220" s="93"/>
      <c r="H220" s="88"/>
      <c r="I220" s="67">
        <f>Tabla3[[#This Row],[VALOR UNITARIO OFERTADO SIN IMPUESTO]]*Tabla3[[#This Row],[DÍAS]]*Tabla3[[#This Row],[CANTIDAD]]</f>
        <v>0</v>
      </c>
      <c r="J220" s="67">
        <f>Tabla3[[#This Row],[VALOR TOTAL SIN IMPUESTO]]*0.19</f>
        <v>0</v>
      </c>
      <c r="K220" s="67"/>
      <c r="L220" s="67">
        <f>Tabla3[[#This Row],[VALOR TOTAL SIN IMPUESTO]]+Tabla3[[#This Row],[IVA]]+Tabla3[[#This Row],[IMPOCONSUMO]]</f>
        <v>0</v>
      </c>
      <c r="M220" s="101"/>
    </row>
    <row r="221" spans="1:13" ht="30" hidden="1" x14ac:dyDescent="0.25">
      <c r="A221" s="71">
        <v>220</v>
      </c>
      <c r="B221" s="72" t="s">
        <v>19</v>
      </c>
      <c r="C221" s="75" t="s">
        <v>304</v>
      </c>
      <c r="D221" s="149" t="s">
        <v>305</v>
      </c>
      <c r="E221" s="66" t="s">
        <v>118</v>
      </c>
      <c r="F221" s="109">
        <v>61110</v>
      </c>
      <c r="G221" s="93"/>
      <c r="H221" s="88"/>
      <c r="I221" s="67">
        <f>Tabla3[[#This Row],[VALOR UNITARIO OFERTADO SIN IMPUESTO]]*Tabla3[[#This Row],[DÍAS]]*Tabla3[[#This Row],[CANTIDAD]]</f>
        <v>0</v>
      </c>
      <c r="J221" s="67">
        <f>Tabla3[[#This Row],[VALOR TOTAL SIN IMPUESTO]]*0.19</f>
        <v>0</v>
      </c>
      <c r="K221" s="67"/>
      <c r="L221" s="67">
        <f>Tabla3[[#This Row],[VALOR TOTAL SIN IMPUESTO]]+Tabla3[[#This Row],[IVA]]+Tabla3[[#This Row],[IMPOCONSUMO]]</f>
        <v>0</v>
      </c>
      <c r="M221" s="101"/>
    </row>
    <row r="222" spans="1:13" ht="42.75" hidden="1" x14ac:dyDescent="0.25">
      <c r="A222" s="71">
        <v>221</v>
      </c>
      <c r="B222" s="72" t="s">
        <v>19</v>
      </c>
      <c r="C222" s="75" t="s">
        <v>21</v>
      </c>
      <c r="D222" s="149" t="s">
        <v>306</v>
      </c>
      <c r="E222" s="66" t="s">
        <v>118</v>
      </c>
      <c r="F222" s="109">
        <v>132993</v>
      </c>
      <c r="G222" s="93"/>
      <c r="H222" s="88"/>
      <c r="I222" s="67">
        <f>Tabla3[[#This Row],[VALOR UNITARIO OFERTADO SIN IMPUESTO]]*Tabla3[[#This Row],[DÍAS]]*Tabla3[[#This Row],[CANTIDAD]]</f>
        <v>0</v>
      </c>
      <c r="J222" s="67">
        <f>Tabla3[[#This Row],[VALOR TOTAL SIN IMPUESTO]]*0.19</f>
        <v>0</v>
      </c>
      <c r="K222" s="67"/>
      <c r="L222" s="67">
        <f>Tabla3[[#This Row],[VALOR TOTAL SIN IMPUESTO]]+Tabla3[[#This Row],[IVA]]+Tabla3[[#This Row],[IMPOCONSUMO]]</f>
        <v>0</v>
      </c>
      <c r="M222" s="101"/>
    </row>
    <row r="223" spans="1:13" ht="30" hidden="1" x14ac:dyDescent="0.25">
      <c r="A223" s="71">
        <v>222</v>
      </c>
      <c r="B223" s="72" t="s">
        <v>19</v>
      </c>
      <c r="C223" s="75" t="s">
        <v>307</v>
      </c>
      <c r="D223" s="149" t="s">
        <v>308</v>
      </c>
      <c r="E223" s="66" t="s">
        <v>118</v>
      </c>
      <c r="F223" s="109">
        <v>11798</v>
      </c>
      <c r="G223" s="93"/>
      <c r="H223" s="88"/>
      <c r="I223" s="67">
        <f>Tabla3[[#This Row],[VALOR UNITARIO OFERTADO SIN IMPUESTO]]*Tabla3[[#This Row],[DÍAS]]*Tabla3[[#This Row],[CANTIDAD]]</f>
        <v>0</v>
      </c>
      <c r="J223" s="67">
        <f>Tabla3[[#This Row],[VALOR TOTAL SIN IMPUESTO]]*0.19</f>
        <v>0</v>
      </c>
      <c r="K223" s="67"/>
      <c r="L223" s="67">
        <f>Tabla3[[#This Row],[VALOR TOTAL SIN IMPUESTO]]+Tabla3[[#This Row],[IVA]]+Tabla3[[#This Row],[IMPOCONSUMO]]</f>
        <v>0</v>
      </c>
      <c r="M223" s="101"/>
    </row>
    <row r="224" spans="1:13" ht="30" hidden="1" x14ac:dyDescent="0.25">
      <c r="A224" s="71">
        <v>223</v>
      </c>
      <c r="B224" s="72" t="s">
        <v>19</v>
      </c>
      <c r="C224" s="75" t="s">
        <v>309</v>
      </c>
      <c r="D224" s="149" t="s">
        <v>310</v>
      </c>
      <c r="E224" s="66" t="s">
        <v>118</v>
      </c>
      <c r="F224" s="109">
        <v>19295</v>
      </c>
      <c r="G224" s="93"/>
      <c r="H224" s="88"/>
      <c r="I224" s="67">
        <f>Tabla3[[#This Row],[VALOR UNITARIO OFERTADO SIN IMPUESTO]]*Tabla3[[#This Row],[DÍAS]]*Tabla3[[#This Row],[CANTIDAD]]</f>
        <v>0</v>
      </c>
      <c r="J224" s="67">
        <f>Tabla3[[#This Row],[VALOR TOTAL SIN IMPUESTO]]*0.19</f>
        <v>0</v>
      </c>
      <c r="K224" s="67"/>
      <c r="L224" s="67">
        <f>Tabla3[[#This Row],[VALOR TOTAL SIN IMPUESTO]]+Tabla3[[#This Row],[IVA]]+Tabla3[[#This Row],[IMPOCONSUMO]]</f>
        <v>0</v>
      </c>
      <c r="M224" s="101"/>
    </row>
    <row r="225" spans="1:13" ht="57" hidden="1" x14ac:dyDescent="0.25">
      <c r="A225" s="71">
        <v>224</v>
      </c>
      <c r="B225" s="72" t="s">
        <v>19</v>
      </c>
      <c r="C225" s="75" t="s">
        <v>311</v>
      </c>
      <c r="D225" s="149" t="s">
        <v>312</v>
      </c>
      <c r="E225" s="66" t="s">
        <v>118</v>
      </c>
      <c r="F225" s="109">
        <v>1053935</v>
      </c>
      <c r="G225" s="93"/>
      <c r="H225" s="88"/>
      <c r="I225" s="67">
        <f>Tabla3[[#This Row],[VALOR UNITARIO OFERTADO SIN IMPUESTO]]*Tabla3[[#This Row],[DÍAS]]*Tabla3[[#This Row],[CANTIDAD]]</f>
        <v>0</v>
      </c>
      <c r="J225" s="67">
        <f>Tabla3[[#This Row],[VALOR TOTAL SIN IMPUESTO]]*0.19</f>
        <v>0</v>
      </c>
      <c r="K225" s="67"/>
      <c r="L225" s="67">
        <f>Tabla3[[#This Row],[VALOR TOTAL SIN IMPUESTO]]+Tabla3[[#This Row],[IVA]]+Tabla3[[#This Row],[IMPOCONSUMO]]</f>
        <v>0</v>
      </c>
      <c r="M225" s="101"/>
    </row>
    <row r="226" spans="1:13" ht="71.25" hidden="1" x14ac:dyDescent="0.25">
      <c r="A226" s="71">
        <v>225</v>
      </c>
      <c r="B226" s="72" t="s">
        <v>19</v>
      </c>
      <c r="C226" s="75" t="s">
        <v>313</v>
      </c>
      <c r="D226" s="149" t="s">
        <v>314</v>
      </c>
      <c r="E226" s="66" t="s">
        <v>118</v>
      </c>
      <c r="F226" s="109">
        <v>2121165</v>
      </c>
      <c r="G226" s="93"/>
      <c r="H226" s="88"/>
      <c r="I226" s="67">
        <f>Tabla3[[#This Row],[VALOR UNITARIO OFERTADO SIN IMPUESTO]]*Tabla3[[#This Row],[DÍAS]]*Tabla3[[#This Row],[CANTIDAD]]</f>
        <v>0</v>
      </c>
      <c r="J226" s="67">
        <f>Tabla3[[#This Row],[VALOR TOTAL SIN IMPUESTO]]*0.19</f>
        <v>0</v>
      </c>
      <c r="K226" s="67"/>
      <c r="L226" s="67">
        <f>Tabla3[[#This Row],[VALOR TOTAL SIN IMPUESTO]]+Tabla3[[#This Row],[IVA]]+Tabla3[[#This Row],[IMPOCONSUMO]]</f>
        <v>0</v>
      </c>
      <c r="M226" s="101"/>
    </row>
    <row r="227" spans="1:13" ht="57" hidden="1" x14ac:dyDescent="0.25">
      <c r="A227" s="71">
        <v>226</v>
      </c>
      <c r="B227" s="72" t="s">
        <v>19</v>
      </c>
      <c r="C227" s="75" t="s">
        <v>315</v>
      </c>
      <c r="D227" s="149" t="s">
        <v>316</v>
      </c>
      <c r="E227" s="66" t="s">
        <v>118</v>
      </c>
      <c r="F227" s="109">
        <v>555986</v>
      </c>
      <c r="G227" s="93"/>
      <c r="H227" s="88"/>
      <c r="I227" s="67">
        <f>Tabla3[[#This Row],[VALOR UNITARIO OFERTADO SIN IMPUESTO]]*Tabla3[[#This Row],[DÍAS]]*Tabla3[[#This Row],[CANTIDAD]]</f>
        <v>0</v>
      </c>
      <c r="J227" s="67">
        <f>Tabla3[[#This Row],[VALOR TOTAL SIN IMPUESTO]]*0.19</f>
        <v>0</v>
      </c>
      <c r="K227" s="67"/>
      <c r="L227" s="67">
        <f>Tabla3[[#This Row],[VALOR TOTAL SIN IMPUESTO]]+Tabla3[[#This Row],[IVA]]+Tabla3[[#This Row],[IMPOCONSUMO]]</f>
        <v>0</v>
      </c>
      <c r="M227" s="101"/>
    </row>
    <row r="228" spans="1:13" ht="71.25" hidden="1" x14ac:dyDescent="0.25">
      <c r="A228" s="71">
        <v>227</v>
      </c>
      <c r="B228" s="72" t="s">
        <v>19</v>
      </c>
      <c r="C228" s="75" t="s">
        <v>121</v>
      </c>
      <c r="D228" s="149" t="s">
        <v>317</v>
      </c>
      <c r="E228" s="66" t="s">
        <v>118</v>
      </c>
      <c r="F228" s="109">
        <v>1111469</v>
      </c>
      <c r="G228" s="93"/>
      <c r="H228" s="88"/>
      <c r="I228" s="67">
        <f>Tabla3[[#This Row],[VALOR UNITARIO OFERTADO SIN IMPUESTO]]*Tabla3[[#This Row],[DÍAS]]*Tabla3[[#This Row],[CANTIDAD]]</f>
        <v>0</v>
      </c>
      <c r="J228" s="67">
        <f>Tabla3[[#This Row],[VALOR TOTAL SIN IMPUESTO]]*0.19</f>
        <v>0</v>
      </c>
      <c r="K228" s="67"/>
      <c r="L228" s="67">
        <f>Tabla3[[#This Row],[VALOR TOTAL SIN IMPUESTO]]+Tabla3[[#This Row],[IVA]]+Tabla3[[#This Row],[IMPOCONSUMO]]</f>
        <v>0</v>
      </c>
      <c r="M228" s="101"/>
    </row>
    <row r="229" spans="1:13" ht="85.5" hidden="1" x14ac:dyDescent="0.25">
      <c r="A229" s="71">
        <v>228</v>
      </c>
      <c r="B229" s="72" t="s">
        <v>19</v>
      </c>
      <c r="C229" s="75" t="s">
        <v>318</v>
      </c>
      <c r="D229" s="149" t="s">
        <v>319</v>
      </c>
      <c r="E229" s="66" t="s">
        <v>118</v>
      </c>
      <c r="F229" s="109">
        <v>340180</v>
      </c>
      <c r="G229" s="93"/>
      <c r="H229" s="88"/>
      <c r="I229" s="67">
        <f>Tabla3[[#This Row],[VALOR UNITARIO OFERTADO SIN IMPUESTO]]*Tabla3[[#This Row],[DÍAS]]*Tabla3[[#This Row],[CANTIDAD]]</f>
        <v>0</v>
      </c>
      <c r="J229" s="67">
        <f>Tabla3[[#This Row],[VALOR TOTAL SIN IMPUESTO]]*0.19</f>
        <v>0</v>
      </c>
      <c r="K229" s="67"/>
      <c r="L229" s="67">
        <f>Tabla3[[#This Row],[VALOR TOTAL SIN IMPUESTO]]+Tabla3[[#This Row],[IVA]]+Tabla3[[#This Row],[IMPOCONSUMO]]</f>
        <v>0</v>
      </c>
      <c r="M229" s="101"/>
    </row>
    <row r="230" spans="1:13" ht="57" hidden="1" x14ac:dyDescent="0.25">
      <c r="A230" s="71">
        <v>229</v>
      </c>
      <c r="B230" s="72" t="s">
        <v>19</v>
      </c>
      <c r="C230" s="75" t="s">
        <v>320</v>
      </c>
      <c r="D230" s="149" t="s">
        <v>321</v>
      </c>
      <c r="E230" s="66" t="s">
        <v>118</v>
      </c>
      <c r="F230" s="109">
        <v>13403</v>
      </c>
      <c r="G230" s="93"/>
      <c r="H230" s="88"/>
      <c r="I230" s="67">
        <f>Tabla3[[#This Row],[VALOR UNITARIO OFERTADO SIN IMPUESTO]]*Tabla3[[#This Row],[DÍAS]]*Tabla3[[#This Row],[CANTIDAD]]</f>
        <v>0</v>
      </c>
      <c r="J230" s="67">
        <f>Tabla3[[#This Row],[VALOR TOTAL SIN IMPUESTO]]*0.19</f>
        <v>0</v>
      </c>
      <c r="K230" s="67"/>
      <c r="L230" s="67">
        <f>Tabla3[[#This Row],[VALOR TOTAL SIN IMPUESTO]]+Tabla3[[#This Row],[IVA]]+Tabla3[[#This Row],[IMPOCONSUMO]]</f>
        <v>0</v>
      </c>
      <c r="M230" s="101"/>
    </row>
    <row r="231" spans="1:13" ht="57" hidden="1" x14ac:dyDescent="0.25">
      <c r="A231" s="71">
        <v>230</v>
      </c>
      <c r="B231" s="72" t="s">
        <v>19</v>
      </c>
      <c r="C231" s="75" t="s">
        <v>322</v>
      </c>
      <c r="D231" s="149" t="s">
        <v>323</v>
      </c>
      <c r="E231" s="66" t="s">
        <v>118</v>
      </c>
      <c r="F231" s="109">
        <v>13721</v>
      </c>
      <c r="G231" s="93"/>
      <c r="H231" s="88"/>
      <c r="I231" s="67">
        <f>Tabla3[[#This Row],[VALOR UNITARIO OFERTADO SIN IMPUESTO]]*Tabla3[[#This Row],[DÍAS]]*Tabla3[[#This Row],[CANTIDAD]]</f>
        <v>0</v>
      </c>
      <c r="J231" s="67">
        <f>Tabla3[[#This Row],[VALOR TOTAL SIN IMPUESTO]]*0.19</f>
        <v>0</v>
      </c>
      <c r="K231" s="67"/>
      <c r="L231" s="67">
        <f>Tabla3[[#This Row],[VALOR TOTAL SIN IMPUESTO]]+Tabla3[[#This Row],[IVA]]+Tabla3[[#This Row],[IMPOCONSUMO]]</f>
        <v>0</v>
      </c>
      <c r="M231" s="101"/>
    </row>
    <row r="232" spans="1:13" ht="57" hidden="1" x14ac:dyDescent="0.25">
      <c r="A232" s="71">
        <v>231</v>
      </c>
      <c r="B232" s="72" t="s">
        <v>19</v>
      </c>
      <c r="C232" s="75" t="s">
        <v>324</v>
      </c>
      <c r="D232" s="149" t="s">
        <v>325</v>
      </c>
      <c r="E232" s="66" t="s">
        <v>118</v>
      </c>
      <c r="F232" s="109">
        <v>16582</v>
      </c>
      <c r="G232" s="93"/>
      <c r="H232" s="88"/>
      <c r="I232" s="67">
        <f>Tabla3[[#This Row],[VALOR UNITARIO OFERTADO SIN IMPUESTO]]*Tabla3[[#This Row],[DÍAS]]*Tabla3[[#This Row],[CANTIDAD]]</f>
        <v>0</v>
      </c>
      <c r="J232" s="67">
        <f>Tabla3[[#This Row],[VALOR TOTAL SIN IMPUESTO]]*0.19</f>
        <v>0</v>
      </c>
      <c r="K232" s="67"/>
      <c r="L232" s="67">
        <f>Tabla3[[#This Row],[VALOR TOTAL SIN IMPUESTO]]+Tabla3[[#This Row],[IVA]]+Tabla3[[#This Row],[IMPOCONSUMO]]</f>
        <v>0</v>
      </c>
      <c r="M232" s="101"/>
    </row>
    <row r="233" spans="1:13" ht="30" hidden="1" x14ac:dyDescent="0.25">
      <c r="A233" s="71">
        <v>232</v>
      </c>
      <c r="B233" s="72" t="s">
        <v>19</v>
      </c>
      <c r="C233" s="75" t="s">
        <v>326</v>
      </c>
      <c r="D233" s="149" t="s">
        <v>327</v>
      </c>
      <c r="E233" s="66" t="s">
        <v>118</v>
      </c>
      <c r="F233" s="109">
        <v>37841</v>
      </c>
      <c r="G233" s="93"/>
      <c r="H233" s="88"/>
      <c r="I233" s="67">
        <f>Tabla3[[#This Row],[VALOR UNITARIO OFERTADO SIN IMPUESTO]]*Tabla3[[#This Row],[DÍAS]]*Tabla3[[#This Row],[CANTIDAD]]</f>
        <v>0</v>
      </c>
      <c r="J233" s="67">
        <f>Tabla3[[#This Row],[VALOR TOTAL SIN IMPUESTO]]*0.19</f>
        <v>0</v>
      </c>
      <c r="K233" s="67"/>
      <c r="L233" s="67">
        <f>Tabla3[[#This Row],[VALOR TOTAL SIN IMPUESTO]]+Tabla3[[#This Row],[IVA]]+Tabla3[[#This Row],[IMPOCONSUMO]]</f>
        <v>0</v>
      </c>
      <c r="M233" s="101"/>
    </row>
    <row r="234" spans="1:13" ht="30" hidden="1" x14ac:dyDescent="0.25">
      <c r="A234" s="71">
        <v>233</v>
      </c>
      <c r="B234" s="72" t="s">
        <v>19</v>
      </c>
      <c r="C234" s="75" t="s">
        <v>328</v>
      </c>
      <c r="D234" s="149" t="s">
        <v>329</v>
      </c>
      <c r="E234" s="66" t="s">
        <v>118</v>
      </c>
      <c r="F234" s="109">
        <v>34784</v>
      </c>
      <c r="G234" s="93"/>
      <c r="H234" s="88"/>
      <c r="I234" s="67">
        <f>Tabla3[[#This Row],[VALOR UNITARIO OFERTADO SIN IMPUESTO]]*Tabla3[[#This Row],[DÍAS]]*Tabla3[[#This Row],[CANTIDAD]]</f>
        <v>0</v>
      </c>
      <c r="J234" s="67">
        <f>Tabla3[[#This Row],[VALOR TOTAL SIN IMPUESTO]]*0.19</f>
        <v>0</v>
      </c>
      <c r="K234" s="67"/>
      <c r="L234" s="67">
        <f>Tabla3[[#This Row],[VALOR TOTAL SIN IMPUESTO]]+Tabla3[[#This Row],[IVA]]+Tabla3[[#This Row],[IMPOCONSUMO]]</f>
        <v>0</v>
      </c>
      <c r="M234" s="101"/>
    </row>
    <row r="235" spans="1:13" ht="57" hidden="1" x14ac:dyDescent="0.25">
      <c r="A235" s="71">
        <v>234</v>
      </c>
      <c r="B235" s="72" t="s">
        <v>19</v>
      </c>
      <c r="C235" s="75" t="s">
        <v>113</v>
      </c>
      <c r="D235" s="149" t="s">
        <v>330</v>
      </c>
      <c r="E235" s="66" t="s">
        <v>118</v>
      </c>
      <c r="F235" s="109">
        <v>15745</v>
      </c>
      <c r="G235" s="93"/>
      <c r="H235" s="88"/>
      <c r="I235" s="67">
        <f>Tabla3[[#This Row],[VALOR UNITARIO OFERTADO SIN IMPUESTO]]*Tabla3[[#This Row],[DÍAS]]*Tabla3[[#This Row],[CANTIDAD]]</f>
        <v>0</v>
      </c>
      <c r="J235" s="67">
        <f>Tabla3[[#This Row],[VALOR TOTAL SIN IMPUESTO]]*0.19</f>
        <v>0</v>
      </c>
      <c r="K235" s="67"/>
      <c r="L235" s="67">
        <f>Tabla3[[#This Row],[VALOR TOTAL SIN IMPUESTO]]+Tabla3[[#This Row],[IVA]]+Tabla3[[#This Row],[IMPOCONSUMO]]</f>
        <v>0</v>
      </c>
      <c r="M235" s="101"/>
    </row>
    <row r="236" spans="1:13" ht="30" hidden="1" x14ac:dyDescent="0.25">
      <c r="A236" s="71">
        <v>235</v>
      </c>
      <c r="B236" s="72" t="s">
        <v>19</v>
      </c>
      <c r="C236" s="75" t="s">
        <v>331</v>
      </c>
      <c r="D236" s="149" t="s">
        <v>332</v>
      </c>
      <c r="E236" s="66" t="s">
        <v>118</v>
      </c>
      <c r="F236" s="109">
        <v>77594</v>
      </c>
      <c r="G236" s="93"/>
      <c r="H236" s="88"/>
      <c r="I236" s="67">
        <f>Tabla3[[#This Row],[VALOR UNITARIO OFERTADO SIN IMPUESTO]]*Tabla3[[#This Row],[DÍAS]]*Tabla3[[#This Row],[CANTIDAD]]</f>
        <v>0</v>
      </c>
      <c r="J236" s="67">
        <f>Tabla3[[#This Row],[VALOR TOTAL SIN IMPUESTO]]*0.19</f>
        <v>0</v>
      </c>
      <c r="K236" s="67"/>
      <c r="L236" s="67">
        <f>Tabla3[[#This Row],[VALOR TOTAL SIN IMPUESTO]]+Tabla3[[#This Row],[IVA]]+Tabla3[[#This Row],[IMPOCONSUMO]]</f>
        <v>0</v>
      </c>
      <c r="M236" s="101"/>
    </row>
    <row r="237" spans="1:13" ht="30" hidden="1" x14ac:dyDescent="0.25">
      <c r="A237" s="71">
        <v>236</v>
      </c>
      <c r="B237" s="72" t="s">
        <v>19</v>
      </c>
      <c r="C237" s="75" t="s">
        <v>333</v>
      </c>
      <c r="D237" s="149" t="s">
        <v>334</v>
      </c>
      <c r="E237" s="66" t="s">
        <v>118</v>
      </c>
      <c r="F237" s="109">
        <v>33306</v>
      </c>
      <c r="G237" s="93"/>
      <c r="H237" s="88"/>
      <c r="I237" s="67">
        <f>Tabla3[[#This Row],[VALOR UNITARIO OFERTADO SIN IMPUESTO]]*Tabla3[[#This Row],[DÍAS]]*Tabla3[[#This Row],[CANTIDAD]]</f>
        <v>0</v>
      </c>
      <c r="J237" s="67"/>
      <c r="K237" s="67"/>
      <c r="L237" s="67">
        <f>Tabla3[[#This Row],[VALOR TOTAL SIN IMPUESTO]]+Tabla3[[#This Row],[IVA]]+Tabla3[[#This Row],[IMPOCONSUMO]]</f>
        <v>0</v>
      </c>
      <c r="M237" s="101"/>
    </row>
    <row r="238" spans="1:13" ht="57" hidden="1" x14ac:dyDescent="0.25">
      <c r="A238" s="71">
        <v>237</v>
      </c>
      <c r="B238" s="72" t="s">
        <v>19</v>
      </c>
      <c r="C238" s="75" t="s">
        <v>335</v>
      </c>
      <c r="D238" s="149" t="s">
        <v>336</v>
      </c>
      <c r="E238" s="66" t="s">
        <v>118</v>
      </c>
      <c r="F238" s="109">
        <v>329555</v>
      </c>
      <c r="G238" s="93"/>
      <c r="H238" s="88"/>
      <c r="I238" s="67">
        <f>Tabla3[[#This Row],[VALOR UNITARIO OFERTADO SIN IMPUESTO]]*Tabla3[[#This Row],[DÍAS]]*Tabla3[[#This Row],[CANTIDAD]]</f>
        <v>0</v>
      </c>
      <c r="J238" s="67">
        <f>Tabla3[[#This Row],[VALOR TOTAL SIN IMPUESTO]]*0.19</f>
        <v>0</v>
      </c>
      <c r="K238" s="67"/>
      <c r="L238" s="67">
        <f>Tabla3[[#This Row],[VALOR TOTAL SIN IMPUESTO]]+Tabla3[[#This Row],[IVA]]+Tabla3[[#This Row],[IMPOCONSUMO]]</f>
        <v>0</v>
      </c>
      <c r="M238" s="101"/>
    </row>
    <row r="239" spans="1:13" ht="30" hidden="1" x14ac:dyDescent="0.25">
      <c r="A239" s="71">
        <v>238</v>
      </c>
      <c r="B239" s="72" t="s">
        <v>19</v>
      </c>
      <c r="C239" s="75" t="s">
        <v>337</v>
      </c>
      <c r="D239" s="149" t="s">
        <v>338</v>
      </c>
      <c r="E239" s="66" t="s">
        <v>118</v>
      </c>
      <c r="F239" s="109">
        <v>12220</v>
      </c>
      <c r="G239" s="93"/>
      <c r="H239" s="88"/>
      <c r="I239" s="67">
        <f>Tabla3[[#This Row],[VALOR UNITARIO OFERTADO SIN IMPUESTO]]*Tabla3[[#This Row],[DÍAS]]*Tabla3[[#This Row],[CANTIDAD]]</f>
        <v>0</v>
      </c>
      <c r="J239" s="67">
        <f>Tabla3[[#This Row],[VALOR TOTAL SIN IMPUESTO]]*0.19</f>
        <v>0</v>
      </c>
      <c r="K239" s="67"/>
      <c r="L239" s="67">
        <f>Tabla3[[#This Row],[VALOR TOTAL SIN IMPUESTO]]+Tabla3[[#This Row],[IVA]]+Tabla3[[#This Row],[IMPOCONSUMO]]</f>
        <v>0</v>
      </c>
      <c r="M239" s="101"/>
    </row>
    <row r="240" spans="1:13" ht="30" hidden="1" x14ac:dyDescent="0.25">
      <c r="A240" s="71">
        <v>239</v>
      </c>
      <c r="B240" s="72" t="s">
        <v>19</v>
      </c>
      <c r="C240" s="75" t="s">
        <v>339</v>
      </c>
      <c r="D240" s="149" t="s">
        <v>340</v>
      </c>
      <c r="E240" s="66" t="s">
        <v>118</v>
      </c>
      <c r="F240" s="109">
        <v>13144</v>
      </c>
      <c r="G240" s="93"/>
      <c r="H240" s="88"/>
      <c r="I240" s="67">
        <f>Tabla3[[#This Row],[VALOR UNITARIO OFERTADO SIN IMPUESTO]]*Tabla3[[#This Row],[DÍAS]]*Tabla3[[#This Row],[CANTIDAD]]</f>
        <v>0</v>
      </c>
      <c r="J240" s="67">
        <f>Tabla3[[#This Row],[VALOR TOTAL SIN IMPUESTO]]*0.19</f>
        <v>0</v>
      </c>
      <c r="K240" s="67"/>
      <c r="L240" s="67">
        <f>Tabla3[[#This Row],[VALOR TOTAL SIN IMPUESTO]]+Tabla3[[#This Row],[IVA]]+Tabla3[[#This Row],[IMPOCONSUMO]]</f>
        <v>0</v>
      </c>
      <c r="M240" s="101"/>
    </row>
    <row r="241" spans="1:13" ht="30" hidden="1" x14ac:dyDescent="0.25">
      <c r="A241" s="71">
        <v>240</v>
      </c>
      <c r="B241" s="72" t="s">
        <v>19</v>
      </c>
      <c r="C241" s="75" t="s">
        <v>341</v>
      </c>
      <c r="D241" s="149" t="s">
        <v>342</v>
      </c>
      <c r="E241" s="66" t="s">
        <v>118</v>
      </c>
      <c r="F241" s="109">
        <v>49785</v>
      </c>
      <c r="G241" s="93"/>
      <c r="H241" s="88"/>
      <c r="I241" s="67">
        <f>Tabla3[[#This Row],[VALOR UNITARIO OFERTADO SIN IMPUESTO]]*Tabla3[[#This Row],[DÍAS]]*Tabla3[[#This Row],[CANTIDAD]]</f>
        <v>0</v>
      </c>
      <c r="J241" s="67">
        <f>Tabla3[[#This Row],[VALOR TOTAL SIN IMPUESTO]]*0.19</f>
        <v>0</v>
      </c>
      <c r="K241" s="67"/>
      <c r="L241" s="67">
        <f>Tabla3[[#This Row],[VALOR TOTAL SIN IMPUESTO]]+Tabla3[[#This Row],[IVA]]+Tabla3[[#This Row],[IMPOCONSUMO]]</f>
        <v>0</v>
      </c>
      <c r="M241" s="101"/>
    </row>
    <row r="242" spans="1:13" ht="42.75" hidden="1" x14ac:dyDescent="0.25">
      <c r="A242" s="71">
        <v>241</v>
      </c>
      <c r="B242" s="72" t="s">
        <v>19</v>
      </c>
      <c r="C242" s="75" t="s">
        <v>343</v>
      </c>
      <c r="D242" s="149" t="s">
        <v>344</v>
      </c>
      <c r="E242" s="66" t="s">
        <v>118</v>
      </c>
      <c r="F242" s="109">
        <v>174988</v>
      </c>
      <c r="G242" s="93"/>
      <c r="H242" s="88"/>
      <c r="I242" s="67">
        <f>Tabla3[[#This Row],[VALOR UNITARIO OFERTADO SIN IMPUESTO]]*Tabla3[[#This Row],[DÍAS]]*Tabla3[[#This Row],[CANTIDAD]]</f>
        <v>0</v>
      </c>
      <c r="J242" s="67">
        <f>Tabla3[[#This Row],[VALOR TOTAL SIN IMPUESTO]]*0.19</f>
        <v>0</v>
      </c>
      <c r="K242" s="67"/>
      <c r="L242" s="67">
        <f>Tabla3[[#This Row],[VALOR TOTAL SIN IMPUESTO]]+Tabla3[[#This Row],[IVA]]+Tabla3[[#This Row],[IMPOCONSUMO]]</f>
        <v>0</v>
      </c>
      <c r="M242" s="101"/>
    </row>
    <row r="243" spans="1:13" ht="71.25" hidden="1" x14ac:dyDescent="0.25">
      <c r="A243" s="71">
        <v>242</v>
      </c>
      <c r="B243" s="72" t="s">
        <v>19</v>
      </c>
      <c r="C243" s="75" t="s">
        <v>345</v>
      </c>
      <c r="D243" s="149" t="s">
        <v>346</v>
      </c>
      <c r="E243" s="66" t="s">
        <v>118</v>
      </c>
      <c r="F243" s="109">
        <v>173637</v>
      </c>
      <c r="G243" s="93"/>
      <c r="H243" s="88"/>
      <c r="I243" s="67">
        <f>Tabla3[[#This Row],[VALOR UNITARIO OFERTADO SIN IMPUESTO]]*Tabla3[[#This Row],[DÍAS]]*Tabla3[[#This Row],[CANTIDAD]]</f>
        <v>0</v>
      </c>
      <c r="J243" s="67">
        <f>Tabla3[[#This Row],[VALOR TOTAL SIN IMPUESTO]]*0.19</f>
        <v>0</v>
      </c>
      <c r="K243" s="67"/>
      <c r="L243" s="67">
        <f>Tabla3[[#This Row],[VALOR TOTAL SIN IMPUESTO]]+Tabla3[[#This Row],[IVA]]+Tabla3[[#This Row],[IMPOCONSUMO]]</f>
        <v>0</v>
      </c>
      <c r="M243" s="101"/>
    </row>
    <row r="244" spans="1:13" ht="30" hidden="1" x14ac:dyDescent="0.25">
      <c r="A244" s="71">
        <v>243</v>
      </c>
      <c r="B244" s="72" t="s">
        <v>19</v>
      </c>
      <c r="C244" s="75" t="s">
        <v>347</v>
      </c>
      <c r="D244" s="149" t="s">
        <v>348</v>
      </c>
      <c r="E244" s="66" t="s">
        <v>118</v>
      </c>
      <c r="F244" s="109">
        <v>7932</v>
      </c>
      <c r="G244" s="93"/>
      <c r="H244" s="88"/>
      <c r="I244" s="67">
        <f>Tabla3[[#This Row],[VALOR UNITARIO OFERTADO SIN IMPUESTO]]*Tabla3[[#This Row],[DÍAS]]*Tabla3[[#This Row],[CANTIDAD]]</f>
        <v>0</v>
      </c>
      <c r="J244" s="67">
        <f>Tabla3[[#This Row],[VALOR TOTAL SIN IMPUESTO]]*0.19</f>
        <v>0</v>
      </c>
      <c r="K244" s="67"/>
      <c r="L244" s="67">
        <f>Tabla3[[#This Row],[VALOR TOTAL SIN IMPUESTO]]+Tabla3[[#This Row],[IVA]]+Tabla3[[#This Row],[IMPOCONSUMO]]</f>
        <v>0</v>
      </c>
      <c r="M244" s="101"/>
    </row>
    <row r="245" spans="1:13" ht="57" hidden="1" x14ac:dyDescent="0.25">
      <c r="A245" s="71">
        <v>244</v>
      </c>
      <c r="B245" s="72" t="s">
        <v>19</v>
      </c>
      <c r="C245" s="75" t="s">
        <v>349</v>
      </c>
      <c r="D245" s="149" t="s">
        <v>350</v>
      </c>
      <c r="E245" s="66" t="s">
        <v>118</v>
      </c>
      <c r="F245" s="109">
        <v>256544</v>
      </c>
      <c r="G245" s="93"/>
      <c r="H245" s="88"/>
      <c r="I245" s="67">
        <f>Tabla3[[#This Row],[VALOR UNITARIO OFERTADO SIN IMPUESTO]]*Tabla3[[#This Row],[DÍAS]]*Tabla3[[#This Row],[CANTIDAD]]</f>
        <v>0</v>
      </c>
      <c r="J245" s="67">
        <f>Tabla3[[#This Row],[VALOR TOTAL SIN IMPUESTO]]*0.19</f>
        <v>0</v>
      </c>
      <c r="K245" s="67"/>
      <c r="L245" s="67">
        <f>Tabla3[[#This Row],[VALOR TOTAL SIN IMPUESTO]]+Tabla3[[#This Row],[IVA]]+Tabla3[[#This Row],[IMPOCONSUMO]]</f>
        <v>0</v>
      </c>
      <c r="M245" s="101"/>
    </row>
    <row r="246" spans="1:13" ht="57" hidden="1" x14ac:dyDescent="0.25">
      <c r="A246" s="71">
        <v>245</v>
      </c>
      <c r="B246" s="72" t="s">
        <v>19</v>
      </c>
      <c r="C246" s="75" t="s">
        <v>351</v>
      </c>
      <c r="D246" s="149" t="s">
        <v>352</v>
      </c>
      <c r="E246" s="66" t="s">
        <v>118</v>
      </c>
      <c r="F246" s="109">
        <v>79874</v>
      </c>
      <c r="G246" s="93"/>
      <c r="H246" s="88"/>
      <c r="I246" s="67">
        <f>Tabla3[[#This Row],[VALOR UNITARIO OFERTADO SIN IMPUESTO]]*Tabla3[[#This Row],[DÍAS]]*Tabla3[[#This Row],[CANTIDAD]]</f>
        <v>0</v>
      </c>
      <c r="J246" s="67">
        <f>Tabla3[[#This Row],[VALOR TOTAL SIN IMPUESTO]]*0.19</f>
        <v>0</v>
      </c>
      <c r="K246" s="67"/>
      <c r="L246" s="67">
        <f>Tabla3[[#This Row],[VALOR TOTAL SIN IMPUESTO]]+Tabla3[[#This Row],[IVA]]+Tabla3[[#This Row],[IMPOCONSUMO]]</f>
        <v>0</v>
      </c>
      <c r="M246" s="101"/>
    </row>
    <row r="247" spans="1:13" ht="71.25" hidden="1" x14ac:dyDescent="0.25">
      <c r="A247" s="71">
        <v>246</v>
      </c>
      <c r="B247" s="72" t="s">
        <v>19</v>
      </c>
      <c r="C247" s="75" t="s">
        <v>353</v>
      </c>
      <c r="D247" s="149" t="s">
        <v>354</v>
      </c>
      <c r="E247" s="66" t="s">
        <v>118</v>
      </c>
      <c r="F247" s="109">
        <v>53179</v>
      </c>
      <c r="G247" s="93"/>
      <c r="H247" s="88"/>
      <c r="I247" s="67">
        <f>Tabla3[[#This Row],[VALOR UNITARIO OFERTADO SIN IMPUESTO]]*Tabla3[[#This Row],[DÍAS]]*Tabla3[[#This Row],[CANTIDAD]]</f>
        <v>0</v>
      </c>
      <c r="J247" s="67">
        <f>Tabla3[[#This Row],[VALOR TOTAL SIN IMPUESTO]]*0.19</f>
        <v>0</v>
      </c>
      <c r="K247" s="67"/>
      <c r="L247" s="67">
        <f>Tabla3[[#This Row],[VALOR TOTAL SIN IMPUESTO]]+Tabla3[[#This Row],[IVA]]+Tabla3[[#This Row],[IMPOCONSUMO]]</f>
        <v>0</v>
      </c>
      <c r="M247" s="101"/>
    </row>
    <row r="248" spans="1:13" ht="57" hidden="1" x14ac:dyDescent="0.25">
      <c r="A248" s="71">
        <v>247</v>
      </c>
      <c r="B248" s="72" t="s">
        <v>19</v>
      </c>
      <c r="C248" s="75" t="s">
        <v>355</v>
      </c>
      <c r="D248" s="149" t="s">
        <v>356</v>
      </c>
      <c r="E248" s="66" t="s">
        <v>118</v>
      </c>
      <c r="F248" s="109">
        <v>78806</v>
      </c>
      <c r="G248" s="93"/>
      <c r="H248" s="88"/>
      <c r="I248" s="67">
        <f>Tabla3[[#This Row],[VALOR UNITARIO OFERTADO SIN IMPUESTO]]*Tabla3[[#This Row],[DÍAS]]*Tabla3[[#This Row],[CANTIDAD]]</f>
        <v>0</v>
      </c>
      <c r="J248" s="67">
        <f>Tabla3[[#This Row],[VALOR TOTAL SIN IMPUESTO]]*0.19</f>
        <v>0</v>
      </c>
      <c r="K248" s="67"/>
      <c r="L248" s="67">
        <f>Tabla3[[#This Row],[VALOR TOTAL SIN IMPUESTO]]+Tabla3[[#This Row],[IVA]]+Tabla3[[#This Row],[IMPOCONSUMO]]</f>
        <v>0</v>
      </c>
      <c r="M248" s="101"/>
    </row>
    <row r="249" spans="1:13" ht="30" hidden="1" x14ac:dyDescent="0.25">
      <c r="A249" s="71">
        <v>248</v>
      </c>
      <c r="B249" s="72" t="s">
        <v>19</v>
      </c>
      <c r="C249" s="75" t="s">
        <v>357</v>
      </c>
      <c r="D249" s="149" t="s">
        <v>358</v>
      </c>
      <c r="E249" s="66" t="s">
        <v>118</v>
      </c>
      <c r="F249" s="109">
        <v>19396</v>
      </c>
      <c r="G249" s="93"/>
      <c r="H249" s="88"/>
      <c r="I249" s="67">
        <f>Tabla3[[#This Row],[VALOR UNITARIO OFERTADO SIN IMPUESTO]]*Tabla3[[#This Row],[DÍAS]]*Tabla3[[#This Row],[CANTIDAD]]</f>
        <v>0</v>
      </c>
      <c r="J249" s="67">
        <f>Tabla3[[#This Row],[VALOR TOTAL SIN IMPUESTO]]*0.19</f>
        <v>0</v>
      </c>
      <c r="K249" s="67"/>
      <c r="L249" s="67">
        <f>Tabla3[[#This Row],[VALOR TOTAL SIN IMPUESTO]]+Tabla3[[#This Row],[IVA]]+Tabla3[[#This Row],[IMPOCONSUMO]]</f>
        <v>0</v>
      </c>
      <c r="M249" s="101"/>
    </row>
    <row r="250" spans="1:13" ht="99.75" hidden="1" x14ac:dyDescent="0.25">
      <c r="A250" s="71">
        <v>249</v>
      </c>
      <c r="B250" s="72" t="s">
        <v>19</v>
      </c>
      <c r="C250" s="75" t="s">
        <v>359</v>
      </c>
      <c r="D250" s="149" t="s">
        <v>360</v>
      </c>
      <c r="E250" s="66" t="s">
        <v>118</v>
      </c>
      <c r="F250" s="109">
        <v>429632</v>
      </c>
      <c r="G250" s="93"/>
      <c r="H250" s="88"/>
      <c r="I250" s="67">
        <f>Tabla3[[#This Row],[VALOR UNITARIO OFERTADO SIN IMPUESTO]]*Tabla3[[#This Row],[DÍAS]]*Tabla3[[#This Row],[CANTIDAD]]</f>
        <v>0</v>
      </c>
      <c r="J250" s="67">
        <f>Tabla3[[#This Row],[VALOR TOTAL SIN IMPUESTO]]*0.19</f>
        <v>0</v>
      </c>
      <c r="K250" s="67"/>
      <c r="L250" s="67">
        <f>Tabla3[[#This Row],[VALOR TOTAL SIN IMPUESTO]]+Tabla3[[#This Row],[IVA]]+Tabla3[[#This Row],[IMPOCONSUMO]]</f>
        <v>0</v>
      </c>
      <c r="M250" s="101"/>
    </row>
    <row r="251" spans="1:13" ht="57" hidden="1" x14ac:dyDescent="0.25">
      <c r="A251" s="71">
        <v>250</v>
      </c>
      <c r="B251" s="72" t="s">
        <v>19</v>
      </c>
      <c r="C251" s="75" t="s">
        <v>361</v>
      </c>
      <c r="D251" s="149" t="s">
        <v>362</v>
      </c>
      <c r="E251" s="66" t="s">
        <v>118</v>
      </c>
      <c r="F251" s="109">
        <v>3299353</v>
      </c>
      <c r="G251" s="93"/>
      <c r="H251" s="88"/>
      <c r="I251" s="67">
        <f>Tabla3[[#This Row],[VALOR UNITARIO OFERTADO SIN IMPUESTO]]*Tabla3[[#This Row],[DÍAS]]*Tabla3[[#This Row],[CANTIDAD]]</f>
        <v>0</v>
      </c>
      <c r="J251" s="67">
        <f>Tabla3[[#This Row],[VALOR TOTAL SIN IMPUESTO]]*0.19</f>
        <v>0</v>
      </c>
      <c r="K251" s="67"/>
      <c r="L251" s="67">
        <f>Tabla3[[#This Row],[VALOR TOTAL SIN IMPUESTO]]+Tabla3[[#This Row],[IVA]]+Tabla3[[#This Row],[IMPOCONSUMO]]</f>
        <v>0</v>
      </c>
      <c r="M251" s="101"/>
    </row>
    <row r="252" spans="1:13" ht="42.75" hidden="1" x14ac:dyDescent="0.25">
      <c r="A252" s="71">
        <v>251</v>
      </c>
      <c r="B252" s="72" t="s">
        <v>19</v>
      </c>
      <c r="C252" s="75" t="s">
        <v>363</v>
      </c>
      <c r="D252" s="149" t="s">
        <v>364</v>
      </c>
      <c r="E252" s="66" t="s">
        <v>118</v>
      </c>
      <c r="F252" s="109">
        <v>2266931</v>
      </c>
      <c r="G252" s="93"/>
      <c r="H252" s="88"/>
      <c r="I252" s="67">
        <f>Tabla3[[#This Row],[VALOR UNITARIO OFERTADO SIN IMPUESTO]]*Tabla3[[#This Row],[DÍAS]]*Tabla3[[#This Row],[CANTIDAD]]</f>
        <v>0</v>
      </c>
      <c r="J252" s="67">
        <f>Tabla3[[#This Row],[VALOR TOTAL SIN IMPUESTO]]*0.19</f>
        <v>0</v>
      </c>
      <c r="K252" s="67"/>
      <c r="L252" s="67">
        <f>Tabla3[[#This Row],[VALOR TOTAL SIN IMPUESTO]]+Tabla3[[#This Row],[IVA]]+Tabla3[[#This Row],[IMPOCONSUMO]]</f>
        <v>0</v>
      </c>
      <c r="M252" s="101"/>
    </row>
    <row r="253" spans="1:13" ht="42.75" hidden="1" x14ac:dyDescent="0.25">
      <c r="A253" s="71">
        <v>252</v>
      </c>
      <c r="B253" s="72" t="s">
        <v>19</v>
      </c>
      <c r="C253" s="75" t="s">
        <v>365</v>
      </c>
      <c r="D253" s="149" t="s">
        <v>366</v>
      </c>
      <c r="E253" s="66" t="s">
        <v>118</v>
      </c>
      <c r="F253" s="109">
        <v>1543448</v>
      </c>
      <c r="G253" s="93"/>
      <c r="H253" s="88"/>
      <c r="I253" s="67">
        <f>Tabla3[[#This Row],[VALOR UNITARIO OFERTADO SIN IMPUESTO]]*Tabla3[[#This Row],[DÍAS]]*Tabla3[[#This Row],[CANTIDAD]]</f>
        <v>0</v>
      </c>
      <c r="J253" s="67">
        <f>Tabla3[[#This Row],[VALOR TOTAL SIN IMPUESTO]]*0.19</f>
        <v>0</v>
      </c>
      <c r="K253" s="67"/>
      <c r="L253" s="67">
        <f>Tabla3[[#This Row],[VALOR TOTAL SIN IMPUESTO]]+Tabla3[[#This Row],[IVA]]+Tabla3[[#This Row],[IMPOCONSUMO]]</f>
        <v>0</v>
      </c>
      <c r="M253" s="101"/>
    </row>
    <row r="254" spans="1:13" ht="42.75" hidden="1" x14ac:dyDescent="0.25">
      <c r="A254" s="71">
        <v>253</v>
      </c>
      <c r="B254" s="72" t="s">
        <v>19</v>
      </c>
      <c r="C254" s="75" t="s">
        <v>367</v>
      </c>
      <c r="D254" s="149" t="s">
        <v>368</v>
      </c>
      <c r="E254" s="66" t="s">
        <v>118</v>
      </c>
      <c r="F254" s="109">
        <v>2832628</v>
      </c>
      <c r="G254" s="93"/>
      <c r="H254" s="88"/>
      <c r="I254" s="67">
        <f>Tabla3[[#This Row],[VALOR UNITARIO OFERTADO SIN IMPUESTO]]*Tabla3[[#This Row],[DÍAS]]*Tabla3[[#This Row],[CANTIDAD]]</f>
        <v>0</v>
      </c>
      <c r="J254" s="67">
        <f>Tabla3[[#This Row],[VALOR TOTAL SIN IMPUESTO]]*0.19</f>
        <v>0</v>
      </c>
      <c r="K254" s="67"/>
      <c r="L254" s="67">
        <f>Tabla3[[#This Row],[VALOR TOTAL SIN IMPUESTO]]+Tabla3[[#This Row],[IVA]]+Tabla3[[#This Row],[IMPOCONSUMO]]</f>
        <v>0</v>
      </c>
      <c r="M254" s="101"/>
    </row>
    <row r="255" spans="1:13" ht="30" hidden="1" x14ac:dyDescent="0.25">
      <c r="A255" s="71">
        <v>254</v>
      </c>
      <c r="B255" s="72" t="s">
        <v>19</v>
      </c>
      <c r="C255" s="75" t="s">
        <v>369</v>
      </c>
      <c r="D255" s="149" t="s">
        <v>370</v>
      </c>
      <c r="E255" s="66" t="s">
        <v>118</v>
      </c>
      <c r="F255" s="109">
        <v>6420</v>
      </c>
      <c r="G255" s="93"/>
      <c r="H255" s="88"/>
      <c r="I255" s="67">
        <f>Tabla3[[#This Row],[VALOR UNITARIO OFERTADO SIN IMPUESTO]]*Tabla3[[#This Row],[DÍAS]]*Tabla3[[#This Row],[CANTIDAD]]</f>
        <v>0</v>
      </c>
      <c r="J255" s="67">
        <f>Tabla3[[#This Row],[VALOR TOTAL SIN IMPUESTO]]*0.19</f>
        <v>0</v>
      </c>
      <c r="K255" s="67"/>
      <c r="L255" s="67">
        <f>Tabla3[[#This Row],[VALOR TOTAL SIN IMPUESTO]]+Tabla3[[#This Row],[IVA]]+Tabla3[[#This Row],[IMPOCONSUMO]]</f>
        <v>0</v>
      </c>
      <c r="M255" s="101"/>
    </row>
    <row r="256" spans="1:13" ht="30" hidden="1" x14ac:dyDescent="0.25">
      <c r="A256" s="71">
        <v>255</v>
      </c>
      <c r="B256" s="72" t="s">
        <v>19</v>
      </c>
      <c r="C256" s="75" t="s">
        <v>371</v>
      </c>
      <c r="D256" s="149" t="s">
        <v>372</v>
      </c>
      <c r="E256" s="66" t="s">
        <v>118</v>
      </c>
      <c r="F256" s="109">
        <v>80002</v>
      </c>
      <c r="G256" s="93"/>
      <c r="H256" s="88"/>
      <c r="I256" s="67">
        <f>Tabla3[[#This Row],[VALOR UNITARIO OFERTADO SIN IMPUESTO]]*Tabla3[[#This Row],[DÍAS]]*Tabla3[[#This Row],[CANTIDAD]]</f>
        <v>0</v>
      </c>
      <c r="J256" s="67">
        <f>Tabla3[[#This Row],[VALOR TOTAL SIN IMPUESTO]]*0.19</f>
        <v>0</v>
      </c>
      <c r="K256" s="67"/>
      <c r="L256" s="67">
        <f>Tabla3[[#This Row],[VALOR TOTAL SIN IMPUESTO]]+Tabla3[[#This Row],[IVA]]+Tabla3[[#This Row],[IMPOCONSUMO]]</f>
        <v>0</v>
      </c>
      <c r="M256" s="101"/>
    </row>
    <row r="257" spans="1:13" ht="42.75" hidden="1" x14ac:dyDescent="0.25">
      <c r="A257" s="71">
        <v>256</v>
      </c>
      <c r="B257" s="72" t="s">
        <v>19</v>
      </c>
      <c r="C257" s="75" t="s">
        <v>371</v>
      </c>
      <c r="D257" s="149" t="s">
        <v>373</v>
      </c>
      <c r="E257" s="66" t="s">
        <v>118</v>
      </c>
      <c r="F257" s="109">
        <v>137685</v>
      </c>
      <c r="G257" s="93"/>
      <c r="H257" s="88"/>
      <c r="I257" s="67">
        <f>Tabla3[[#This Row],[VALOR UNITARIO OFERTADO SIN IMPUESTO]]*Tabla3[[#This Row],[DÍAS]]*Tabla3[[#This Row],[CANTIDAD]]</f>
        <v>0</v>
      </c>
      <c r="J257" s="67">
        <f>Tabla3[[#This Row],[VALOR TOTAL SIN IMPUESTO]]*0.19</f>
        <v>0</v>
      </c>
      <c r="K257" s="67"/>
      <c r="L257" s="67">
        <f>Tabla3[[#This Row],[VALOR TOTAL SIN IMPUESTO]]+Tabla3[[#This Row],[IVA]]+Tabla3[[#This Row],[IMPOCONSUMO]]</f>
        <v>0</v>
      </c>
      <c r="M257" s="101"/>
    </row>
    <row r="258" spans="1:13" ht="30" hidden="1" x14ac:dyDescent="0.25">
      <c r="A258" s="71">
        <v>257</v>
      </c>
      <c r="B258" s="72" t="s">
        <v>19</v>
      </c>
      <c r="C258" s="75" t="s">
        <v>374</v>
      </c>
      <c r="D258" s="149" t="s">
        <v>372</v>
      </c>
      <c r="E258" s="66" t="s">
        <v>118</v>
      </c>
      <c r="F258" s="109">
        <v>119486</v>
      </c>
      <c r="G258" s="93"/>
      <c r="H258" s="88"/>
      <c r="I258" s="67">
        <f>Tabla3[[#This Row],[VALOR UNITARIO OFERTADO SIN IMPUESTO]]*Tabla3[[#This Row],[DÍAS]]*Tabla3[[#This Row],[CANTIDAD]]</f>
        <v>0</v>
      </c>
      <c r="J258" s="67">
        <f>Tabla3[[#This Row],[VALOR TOTAL SIN IMPUESTO]]*0.19</f>
        <v>0</v>
      </c>
      <c r="K258" s="67"/>
      <c r="L258" s="67">
        <f>Tabla3[[#This Row],[VALOR TOTAL SIN IMPUESTO]]+Tabla3[[#This Row],[IVA]]+Tabla3[[#This Row],[IMPOCONSUMO]]</f>
        <v>0</v>
      </c>
      <c r="M258" s="101"/>
    </row>
    <row r="259" spans="1:13" ht="42.75" hidden="1" x14ac:dyDescent="0.25">
      <c r="A259" s="71">
        <v>258</v>
      </c>
      <c r="B259" s="72" t="s">
        <v>19</v>
      </c>
      <c r="C259" s="75" t="s">
        <v>374</v>
      </c>
      <c r="D259" s="149" t="s">
        <v>373</v>
      </c>
      <c r="E259" s="66" t="s">
        <v>118</v>
      </c>
      <c r="F259" s="109">
        <v>173632</v>
      </c>
      <c r="G259" s="93"/>
      <c r="H259" s="88"/>
      <c r="I259" s="67">
        <f>Tabla3[[#This Row],[VALOR UNITARIO OFERTADO SIN IMPUESTO]]*Tabla3[[#This Row],[DÍAS]]*Tabla3[[#This Row],[CANTIDAD]]</f>
        <v>0</v>
      </c>
      <c r="J259" s="67">
        <f>Tabla3[[#This Row],[VALOR TOTAL SIN IMPUESTO]]*0.19</f>
        <v>0</v>
      </c>
      <c r="K259" s="67"/>
      <c r="L259" s="67">
        <f>Tabla3[[#This Row],[VALOR TOTAL SIN IMPUESTO]]+Tabla3[[#This Row],[IVA]]+Tabla3[[#This Row],[IMPOCONSUMO]]</f>
        <v>0</v>
      </c>
      <c r="M259" s="101"/>
    </row>
    <row r="260" spans="1:13" ht="85.5" hidden="1" x14ac:dyDescent="0.25">
      <c r="A260" s="71">
        <v>259</v>
      </c>
      <c r="B260" s="72" t="s">
        <v>19</v>
      </c>
      <c r="C260" s="75" t="s">
        <v>117</v>
      </c>
      <c r="D260" s="149" t="s">
        <v>375</v>
      </c>
      <c r="E260" s="66" t="s">
        <v>118</v>
      </c>
      <c r="F260" s="109">
        <v>331884</v>
      </c>
      <c r="G260" s="93"/>
      <c r="H260" s="88"/>
      <c r="I260" s="67">
        <f>Tabla3[[#This Row],[VALOR UNITARIO OFERTADO SIN IMPUESTO]]*Tabla3[[#This Row],[DÍAS]]*Tabla3[[#This Row],[CANTIDAD]]</f>
        <v>0</v>
      </c>
      <c r="J260" s="67">
        <f>Tabla3[[#This Row],[VALOR TOTAL SIN IMPUESTO]]*0.19</f>
        <v>0</v>
      </c>
      <c r="K260" s="67"/>
      <c r="L260" s="67">
        <f>Tabla3[[#This Row],[VALOR TOTAL SIN IMPUESTO]]+Tabla3[[#This Row],[IVA]]+Tabla3[[#This Row],[IMPOCONSUMO]]</f>
        <v>0</v>
      </c>
      <c r="M260" s="101"/>
    </row>
    <row r="261" spans="1:13" ht="30" hidden="1" x14ac:dyDescent="0.25">
      <c r="A261" s="71">
        <v>260</v>
      </c>
      <c r="B261" s="72" t="s">
        <v>19</v>
      </c>
      <c r="C261" s="75" t="s">
        <v>376</v>
      </c>
      <c r="D261" s="149" t="s">
        <v>377</v>
      </c>
      <c r="E261" s="66" t="s">
        <v>118</v>
      </c>
      <c r="F261" s="109">
        <v>9300</v>
      </c>
      <c r="G261" s="93"/>
      <c r="H261" s="88"/>
      <c r="I261" s="67">
        <f>Tabla3[[#This Row],[VALOR UNITARIO OFERTADO SIN IMPUESTO]]*Tabla3[[#This Row],[DÍAS]]*Tabla3[[#This Row],[CANTIDAD]]</f>
        <v>0</v>
      </c>
      <c r="J261" s="67">
        <f>Tabla3[[#This Row],[VALOR TOTAL SIN IMPUESTO]]*0.19</f>
        <v>0</v>
      </c>
      <c r="K261" s="67"/>
      <c r="L261" s="67">
        <f>Tabla3[[#This Row],[VALOR TOTAL SIN IMPUESTO]]+Tabla3[[#This Row],[IVA]]+Tabla3[[#This Row],[IMPOCONSUMO]]</f>
        <v>0</v>
      </c>
      <c r="M261" s="101"/>
    </row>
    <row r="262" spans="1:13" ht="30" hidden="1" x14ac:dyDescent="0.25">
      <c r="A262" s="71">
        <v>261</v>
      </c>
      <c r="B262" s="72" t="s">
        <v>19</v>
      </c>
      <c r="C262" s="75" t="s">
        <v>378</v>
      </c>
      <c r="D262" s="149" t="s">
        <v>379</v>
      </c>
      <c r="E262" s="66" t="s">
        <v>118</v>
      </c>
      <c r="F262" s="109">
        <v>13578</v>
      </c>
      <c r="G262" s="93"/>
      <c r="H262" s="88"/>
      <c r="I262" s="67">
        <f>Tabla3[[#This Row],[VALOR UNITARIO OFERTADO SIN IMPUESTO]]*Tabla3[[#This Row],[DÍAS]]*Tabla3[[#This Row],[CANTIDAD]]</f>
        <v>0</v>
      </c>
      <c r="J262" s="67">
        <f>Tabla3[[#This Row],[VALOR TOTAL SIN IMPUESTO]]*0.19</f>
        <v>0</v>
      </c>
      <c r="K262" s="67"/>
      <c r="L262" s="67">
        <f>Tabla3[[#This Row],[VALOR TOTAL SIN IMPUESTO]]+Tabla3[[#This Row],[IVA]]+Tabla3[[#This Row],[IMPOCONSUMO]]</f>
        <v>0</v>
      </c>
      <c r="M262" s="101"/>
    </row>
    <row r="263" spans="1:13" ht="30" hidden="1" x14ac:dyDescent="0.25">
      <c r="A263" s="71">
        <v>262</v>
      </c>
      <c r="B263" s="72" t="s">
        <v>19</v>
      </c>
      <c r="C263" s="75" t="s">
        <v>380</v>
      </c>
      <c r="D263" s="149" t="s">
        <v>381</v>
      </c>
      <c r="E263" s="66" t="s">
        <v>118</v>
      </c>
      <c r="F263" s="109">
        <v>19210</v>
      </c>
      <c r="G263" s="93"/>
      <c r="H263" s="88"/>
      <c r="I263" s="67">
        <f>Tabla3[[#This Row],[VALOR UNITARIO OFERTADO SIN IMPUESTO]]*Tabla3[[#This Row],[DÍAS]]*Tabla3[[#This Row],[CANTIDAD]]</f>
        <v>0</v>
      </c>
      <c r="J263" s="67">
        <f>Tabla3[[#This Row],[VALOR TOTAL SIN IMPUESTO]]*0.19</f>
        <v>0</v>
      </c>
      <c r="K263" s="67"/>
      <c r="L263" s="67">
        <f>Tabla3[[#This Row],[VALOR TOTAL SIN IMPUESTO]]+Tabla3[[#This Row],[IVA]]+Tabla3[[#This Row],[IMPOCONSUMO]]</f>
        <v>0</v>
      </c>
      <c r="M263" s="101"/>
    </row>
    <row r="264" spans="1:13" ht="30" hidden="1" x14ac:dyDescent="0.25">
      <c r="A264" s="71">
        <v>263</v>
      </c>
      <c r="B264" s="72" t="s">
        <v>19</v>
      </c>
      <c r="C264" s="75" t="s">
        <v>382</v>
      </c>
      <c r="D264" s="149" t="s">
        <v>383</v>
      </c>
      <c r="E264" s="66" t="s">
        <v>118</v>
      </c>
      <c r="F264" s="109">
        <v>21170</v>
      </c>
      <c r="G264" s="93"/>
      <c r="H264" s="88"/>
      <c r="I264" s="67">
        <f>Tabla3[[#This Row],[VALOR UNITARIO OFERTADO SIN IMPUESTO]]*Tabla3[[#This Row],[DÍAS]]*Tabla3[[#This Row],[CANTIDAD]]</f>
        <v>0</v>
      </c>
      <c r="J264" s="67">
        <f>Tabla3[[#This Row],[VALOR TOTAL SIN IMPUESTO]]*0.19</f>
        <v>0</v>
      </c>
      <c r="K264" s="67"/>
      <c r="L264" s="67">
        <f>Tabla3[[#This Row],[VALOR TOTAL SIN IMPUESTO]]+Tabla3[[#This Row],[IVA]]+Tabla3[[#This Row],[IMPOCONSUMO]]</f>
        <v>0</v>
      </c>
      <c r="M264" s="101"/>
    </row>
    <row r="265" spans="1:13" ht="42.75" hidden="1" x14ac:dyDescent="0.25">
      <c r="A265" s="71">
        <v>264</v>
      </c>
      <c r="B265" s="72" t="s">
        <v>19</v>
      </c>
      <c r="C265" s="75" t="s">
        <v>384</v>
      </c>
      <c r="D265" s="149" t="s">
        <v>385</v>
      </c>
      <c r="E265" s="66" t="s">
        <v>118</v>
      </c>
      <c r="F265" s="109">
        <v>744456</v>
      </c>
      <c r="G265" s="93"/>
      <c r="H265" s="88"/>
      <c r="I265" s="67">
        <f>Tabla3[[#This Row],[VALOR UNITARIO OFERTADO SIN IMPUESTO]]*Tabla3[[#This Row],[DÍAS]]*Tabla3[[#This Row],[CANTIDAD]]</f>
        <v>0</v>
      </c>
      <c r="J265" s="67">
        <f>Tabla3[[#This Row],[VALOR TOTAL SIN IMPUESTO]]*0.19</f>
        <v>0</v>
      </c>
      <c r="K265" s="67"/>
      <c r="L265" s="67">
        <f>Tabla3[[#This Row],[VALOR TOTAL SIN IMPUESTO]]+Tabla3[[#This Row],[IVA]]+Tabla3[[#This Row],[IMPOCONSUMO]]</f>
        <v>0</v>
      </c>
      <c r="M265" s="101"/>
    </row>
    <row r="266" spans="1:13" ht="42.75" hidden="1" x14ac:dyDescent="0.25">
      <c r="A266" s="71">
        <v>265</v>
      </c>
      <c r="B266" s="72" t="s">
        <v>19</v>
      </c>
      <c r="C266" s="75" t="s">
        <v>128</v>
      </c>
      <c r="D266" s="149" t="s">
        <v>386</v>
      </c>
      <c r="E266" s="66" t="s">
        <v>118</v>
      </c>
      <c r="F266" s="109">
        <v>57406</v>
      </c>
      <c r="G266" s="93"/>
      <c r="H266" s="88"/>
      <c r="I266" s="67">
        <f>Tabla3[[#This Row],[VALOR UNITARIO OFERTADO SIN IMPUESTO]]*Tabla3[[#This Row],[DÍAS]]*Tabla3[[#This Row],[CANTIDAD]]</f>
        <v>0</v>
      </c>
      <c r="J266" s="67">
        <f>Tabla3[[#This Row],[VALOR TOTAL SIN IMPUESTO]]*0.19</f>
        <v>0</v>
      </c>
      <c r="K266" s="67"/>
      <c r="L266" s="67">
        <f>Tabla3[[#This Row],[VALOR TOTAL SIN IMPUESTO]]+Tabla3[[#This Row],[IVA]]+Tabla3[[#This Row],[IMPOCONSUMO]]</f>
        <v>0</v>
      </c>
      <c r="M266" s="101"/>
    </row>
    <row r="267" spans="1:13" ht="171" hidden="1" x14ac:dyDescent="0.25">
      <c r="A267" s="71">
        <v>266</v>
      </c>
      <c r="B267" s="72" t="s">
        <v>19</v>
      </c>
      <c r="C267" s="75" t="s">
        <v>387</v>
      </c>
      <c r="D267" s="149" t="s">
        <v>388</v>
      </c>
      <c r="E267" s="66" t="s">
        <v>118</v>
      </c>
      <c r="F267" s="109">
        <v>43254</v>
      </c>
      <c r="G267" s="93"/>
      <c r="H267" s="88"/>
      <c r="I267" s="67">
        <f>Tabla3[[#This Row],[VALOR UNITARIO OFERTADO SIN IMPUESTO]]*Tabla3[[#This Row],[DÍAS]]*Tabla3[[#This Row],[CANTIDAD]]</f>
        <v>0</v>
      </c>
      <c r="J267" s="67">
        <f>Tabla3[[#This Row],[VALOR TOTAL SIN IMPUESTO]]*0.19</f>
        <v>0</v>
      </c>
      <c r="K267" s="67"/>
      <c r="L267" s="67">
        <f>Tabla3[[#This Row],[VALOR TOTAL SIN IMPUESTO]]+Tabla3[[#This Row],[IVA]]+Tabla3[[#This Row],[IMPOCONSUMO]]</f>
        <v>0</v>
      </c>
      <c r="M267" s="101"/>
    </row>
    <row r="268" spans="1:13" ht="30" hidden="1" x14ac:dyDescent="0.25">
      <c r="A268" s="71">
        <v>267</v>
      </c>
      <c r="B268" s="72" t="s">
        <v>19</v>
      </c>
      <c r="C268" s="75" t="s">
        <v>389</v>
      </c>
      <c r="D268" s="149" t="s">
        <v>390</v>
      </c>
      <c r="E268" s="66" t="s">
        <v>118</v>
      </c>
      <c r="F268" s="109">
        <v>42178</v>
      </c>
      <c r="G268" s="93"/>
      <c r="H268" s="88"/>
      <c r="I268" s="67">
        <f>Tabla3[[#This Row],[VALOR UNITARIO OFERTADO SIN IMPUESTO]]*Tabla3[[#This Row],[DÍAS]]*Tabla3[[#This Row],[CANTIDAD]]</f>
        <v>0</v>
      </c>
      <c r="J268" s="67">
        <f>Tabla3[[#This Row],[VALOR TOTAL SIN IMPUESTO]]*0.19</f>
        <v>0</v>
      </c>
      <c r="K268" s="67"/>
      <c r="L268" s="67">
        <f>Tabla3[[#This Row],[VALOR TOTAL SIN IMPUESTO]]+Tabla3[[#This Row],[IVA]]+Tabla3[[#This Row],[IMPOCONSUMO]]</f>
        <v>0</v>
      </c>
      <c r="M268" s="101"/>
    </row>
    <row r="269" spans="1:13" ht="30" hidden="1" x14ac:dyDescent="0.25">
      <c r="A269" s="71">
        <v>268</v>
      </c>
      <c r="B269" s="72" t="s">
        <v>19</v>
      </c>
      <c r="C269" s="75" t="s">
        <v>391</v>
      </c>
      <c r="D269" s="149" t="s">
        <v>392</v>
      </c>
      <c r="E269" s="66" t="s">
        <v>118</v>
      </c>
      <c r="F269" s="109">
        <v>56149</v>
      </c>
      <c r="G269" s="93"/>
      <c r="H269" s="88"/>
      <c r="I269" s="67">
        <f>Tabla3[[#This Row],[VALOR UNITARIO OFERTADO SIN IMPUESTO]]*Tabla3[[#This Row],[DÍAS]]*Tabla3[[#This Row],[CANTIDAD]]</f>
        <v>0</v>
      </c>
      <c r="J269" s="67">
        <f>Tabla3[[#This Row],[VALOR TOTAL SIN IMPUESTO]]*0.19</f>
        <v>0</v>
      </c>
      <c r="K269" s="67"/>
      <c r="L269" s="67">
        <f>Tabla3[[#This Row],[VALOR TOTAL SIN IMPUESTO]]+Tabla3[[#This Row],[IVA]]+Tabla3[[#This Row],[IMPOCONSUMO]]</f>
        <v>0</v>
      </c>
      <c r="M269" s="101"/>
    </row>
    <row r="270" spans="1:13" ht="30" hidden="1" x14ac:dyDescent="0.25">
      <c r="A270" s="71">
        <v>269</v>
      </c>
      <c r="B270" s="72" t="s">
        <v>19</v>
      </c>
      <c r="C270" s="75" t="s">
        <v>393</v>
      </c>
      <c r="D270" s="149" t="s">
        <v>394</v>
      </c>
      <c r="E270" s="66" t="s">
        <v>118</v>
      </c>
      <c r="F270" s="109">
        <v>28458</v>
      </c>
      <c r="G270" s="93"/>
      <c r="H270" s="88"/>
      <c r="I270" s="67">
        <f>Tabla3[[#This Row],[VALOR UNITARIO OFERTADO SIN IMPUESTO]]*Tabla3[[#This Row],[DÍAS]]*Tabla3[[#This Row],[CANTIDAD]]</f>
        <v>0</v>
      </c>
      <c r="J270" s="67">
        <f>Tabla3[[#This Row],[VALOR TOTAL SIN IMPUESTO]]*0.19</f>
        <v>0</v>
      </c>
      <c r="K270" s="67"/>
      <c r="L270" s="67">
        <f>Tabla3[[#This Row],[VALOR TOTAL SIN IMPUESTO]]+Tabla3[[#This Row],[IVA]]+Tabla3[[#This Row],[IMPOCONSUMO]]</f>
        <v>0</v>
      </c>
      <c r="M270" s="101"/>
    </row>
    <row r="271" spans="1:13" ht="85.5" hidden="1" x14ac:dyDescent="0.25">
      <c r="A271" s="71">
        <v>270</v>
      </c>
      <c r="B271" s="72" t="s">
        <v>19</v>
      </c>
      <c r="C271" s="75" t="s">
        <v>395</v>
      </c>
      <c r="D271" s="149" t="s">
        <v>396</v>
      </c>
      <c r="E271" s="66" t="s">
        <v>118</v>
      </c>
      <c r="F271" s="109">
        <v>28078</v>
      </c>
      <c r="G271" s="93"/>
      <c r="H271" s="88"/>
      <c r="I271" s="67">
        <f>Tabla3[[#This Row],[VALOR UNITARIO OFERTADO SIN IMPUESTO]]*Tabla3[[#This Row],[DÍAS]]*Tabla3[[#This Row],[CANTIDAD]]</f>
        <v>0</v>
      </c>
      <c r="J271" s="67">
        <f>Tabla3[[#This Row],[VALOR TOTAL SIN IMPUESTO]]*0.19</f>
        <v>0</v>
      </c>
      <c r="K271" s="67"/>
      <c r="L271" s="67">
        <f>Tabla3[[#This Row],[VALOR TOTAL SIN IMPUESTO]]+Tabla3[[#This Row],[IVA]]+Tabla3[[#This Row],[IMPOCONSUMO]]</f>
        <v>0</v>
      </c>
      <c r="M271" s="101"/>
    </row>
    <row r="272" spans="1:13" ht="71.25" hidden="1" x14ac:dyDescent="0.25">
      <c r="A272" s="71">
        <v>271</v>
      </c>
      <c r="B272" s="72" t="s">
        <v>19</v>
      </c>
      <c r="C272" s="75" t="s">
        <v>397</v>
      </c>
      <c r="D272" s="149" t="s">
        <v>398</v>
      </c>
      <c r="E272" s="66" t="s">
        <v>118</v>
      </c>
      <c r="F272" s="109">
        <v>196255</v>
      </c>
      <c r="G272" s="93"/>
      <c r="H272" s="88"/>
      <c r="I272" s="67">
        <f>Tabla3[[#This Row],[VALOR UNITARIO OFERTADO SIN IMPUESTO]]*Tabla3[[#This Row],[DÍAS]]*Tabla3[[#This Row],[CANTIDAD]]</f>
        <v>0</v>
      </c>
      <c r="J272" s="67">
        <f>Tabla3[[#This Row],[VALOR TOTAL SIN IMPUESTO]]*0.19</f>
        <v>0</v>
      </c>
      <c r="K272" s="67"/>
      <c r="L272" s="67">
        <f>Tabla3[[#This Row],[VALOR TOTAL SIN IMPUESTO]]+Tabla3[[#This Row],[IVA]]+Tabla3[[#This Row],[IMPOCONSUMO]]</f>
        <v>0</v>
      </c>
      <c r="M272" s="101"/>
    </row>
    <row r="273" spans="1:13" ht="71.25" hidden="1" x14ac:dyDescent="0.25">
      <c r="A273" s="71">
        <v>272</v>
      </c>
      <c r="B273" s="72" t="s">
        <v>19</v>
      </c>
      <c r="C273" s="75" t="s">
        <v>399</v>
      </c>
      <c r="D273" s="149" t="s">
        <v>400</v>
      </c>
      <c r="E273" s="66" t="s">
        <v>118</v>
      </c>
      <c r="F273" s="109">
        <v>266205</v>
      </c>
      <c r="G273" s="93"/>
      <c r="H273" s="88"/>
      <c r="I273" s="67">
        <f>Tabla3[[#This Row],[VALOR UNITARIO OFERTADO SIN IMPUESTO]]*Tabla3[[#This Row],[DÍAS]]*Tabla3[[#This Row],[CANTIDAD]]</f>
        <v>0</v>
      </c>
      <c r="J273" s="67">
        <f>Tabla3[[#This Row],[VALOR TOTAL SIN IMPUESTO]]*0.19</f>
        <v>0</v>
      </c>
      <c r="K273" s="67"/>
      <c r="L273" s="67">
        <f>Tabla3[[#This Row],[VALOR TOTAL SIN IMPUESTO]]+Tabla3[[#This Row],[IVA]]+Tabla3[[#This Row],[IMPOCONSUMO]]</f>
        <v>0</v>
      </c>
      <c r="M273" s="101"/>
    </row>
    <row r="274" spans="1:13" ht="57" hidden="1" x14ac:dyDescent="0.25">
      <c r="A274" s="71">
        <v>273</v>
      </c>
      <c r="B274" s="72" t="s">
        <v>19</v>
      </c>
      <c r="C274" s="75" t="s">
        <v>401</v>
      </c>
      <c r="D274" s="149" t="s">
        <v>402</v>
      </c>
      <c r="E274" s="66" t="s">
        <v>118</v>
      </c>
      <c r="F274" s="109">
        <v>384690</v>
      </c>
      <c r="G274" s="93"/>
      <c r="H274" s="88"/>
      <c r="I274" s="67">
        <f>Tabla3[[#This Row],[VALOR UNITARIO OFERTADO SIN IMPUESTO]]*Tabla3[[#This Row],[DÍAS]]*Tabla3[[#This Row],[CANTIDAD]]</f>
        <v>0</v>
      </c>
      <c r="J274" s="67">
        <f>Tabla3[[#This Row],[VALOR TOTAL SIN IMPUESTO]]*0.19</f>
        <v>0</v>
      </c>
      <c r="K274" s="67"/>
      <c r="L274" s="67">
        <f>Tabla3[[#This Row],[VALOR TOTAL SIN IMPUESTO]]+Tabla3[[#This Row],[IVA]]+Tabla3[[#This Row],[IMPOCONSUMO]]</f>
        <v>0</v>
      </c>
      <c r="M274" s="101"/>
    </row>
    <row r="275" spans="1:13" ht="42.75" hidden="1" x14ac:dyDescent="0.25">
      <c r="A275" s="71">
        <v>274</v>
      </c>
      <c r="B275" s="72" t="s">
        <v>19</v>
      </c>
      <c r="C275" s="75" t="s">
        <v>403</v>
      </c>
      <c r="D275" s="149" t="s">
        <v>404</v>
      </c>
      <c r="E275" s="66" t="s">
        <v>118</v>
      </c>
      <c r="F275" s="109">
        <v>44386</v>
      </c>
      <c r="G275" s="93"/>
      <c r="H275" s="88"/>
      <c r="I275" s="67">
        <f>Tabla3[[#This Row],[VALOR UNITARIO OFERTADO SIN IMPUESTO]]*Tabla3[[#This Row],[DÍAS]]*Tabla3[[#This Row],[CANTIDAD]]</f>
        <v>0</v>
      </c>
      <c r="J275" s="67">
        <f>Tabla3[[#This Row],[VALOR TOTAL SIN IMPUESTO]]*0.19</f>
        <v>0</v>
      </c>
      <c r="K275" s="67"/>
      <c r="L275" s="67">
        <f>Tabla3[[#This Row],[VALOR TOTAL SIN IMPUESTO]]+Tabla3[[#This Row],[IVA]]+Tabla3[[#This Row],[IMPOCONSUMO]]</f>
        <v>0</v>
      </c>
      <c r="M275" s="101"/>
    </row>
    <row r="276" spans="1:13" ht="30" hidden="1" x14ac:dyDescent="0.25">
      <c r="A276" s="71">
        <v>275</v>
      </c>
      <c r="B276" s="72" t="s">
        <v>19</v>
      </c>
      <c r="C276" s="75" t="s">
        <v>405</v>
      </c>
      <c r="D276" s="149" t="s">
        <v>406</v>
      </c>
      <c r="E276" s="66" t="s">
        <v>118</v>
      </c>
      <c r="F276" s="109">
        <v>12005</v>
      </c>
      <c r="G276" s="93"/>
      <c r="H276" s="88"/>
      <c r="I276" s="67">
        <f>Tabla3[[#This Row],[VALOR UNITARIO OFERTADO SIN IMPUESTO]]*Tabla3[[#This Row],[DÍAS]]*Tabla3[[#This Row],[CANTIDAD]]</f>
        <v>0</v>
      </c>
      <c r="J276" s="67">
        <f>Tabla3[[#This Row],[VALOR TOTAL SIN IMPUESTO]]*0.19</f>
        <v>0</v>
      </c>
      <c r="K276" s="67"/>
      <c r="L276" s="67">
        <f>Tabla3[[#This Row],[VALOR TOTAL SIN IMPUESTO]]+Tabla3[[#This Row],[IVA]]+Tabla3[[#This Row],[IMPOCONSUMO]]</f>
        <v>0</v>
      </c>
      <c r="M276" s="101"/>
    </row>
    <row r="277" spans="1:13" ht="30" hidden="1" x14ac:dyDescent="0.25">
      <c r="A277" s="71">
        <v>276</v>
      </c>
      <c r="B277" s="72" t="s">
        <v>19</v>
      </c>
      <c r="C277" s="75" t="s">
        <v>405</v>
      </c>
      <c r="D277" s="149" t="s">
        <v>407</v>
      </c>
      <c r="E277" s="66" t="s">
        <v>118</v>
      </c>
      <c r="F277" s="109">
        <v>62484</v>
      </c>
      <c r="G277" s="93"/>
      <c r="H277" s="88"/>
      <c r="I277" s="67">
        <f>Tabla3[[#This Row],[VALOR UNITARIO OFERTADO SIN IMPUESTO]]*Tabla3[[#This Row],[DÍAS]]*Tabla3[[#This Row],[CANTIDAD]]</f>
        <v>0</v>
      </c>
      <c r="J277" s="67">
        <f>Tabla3[[#This Row],[VALOR TOTAL SIN IMPUESTO]]*0.19</f>
        <v>0</v>
      </c>
      <c r="K277" s="67"/>
      <c r="L277" s="67">
        <f>Tabla3[[#This Row],[VALOR TOTAL SIN IMPUESTO]]+Tabla3[[#This Row],[IVA]]+Tabla3[[#This Row],[IMPOCONSUMO]]</f>
        <v>0</v>
      </c>
      <c r="M277" s="101"/>
    </row>
    <row r="278" spans="1:13" ht="57" hidden="1" x14ac:dyDescent="0.25">
      <c r="A278" s="71">
        <v>277</v>
      </c>
      <c r="B278" s="72" t="s">
        <v>19</v>
      </c>
      <c r="C278" s="75" t="s">
        <v>408</v>
      </c>
      <c r="D278" s="149" t="s">
        <v>409</v>
      </c>
      <c r="E278" s="66" t="s">
        <v>118</v>
      </c>
      <c r="F278" s="109">
        <v>68695</v>
      </c>
      <c r="G278" s="93"/>
      <c r="H278" s="88"/>
      <c r="I278" s="67">
        <f>Tabla3[[#This Row],[VALOR UNITARIO OFERTADO SIN IMPUESTO]]*Tabla3[[#This Row],[DÍAS]]*Tabla3[[#This Row],[CANTIDAD]]</f>
        <v>0</v>
      </c>
      <c r="J278" s="67">
        <f>Tabla3[[#This Row],[VALOR TOTAL SIN IMPUESTO]]*0.19</f>
        <v>0</v>
      </c>
      <c r="K278" s="67"/>
      <c r="L278" s="67">
        <f>Tabla3[[#This Row],[VALOR TOTAL SIN IMPUESTO]]+Tabla3[[#This Row],[IVA]]+Tabla3[[#This Row],[IMPOCONSUMO]]</f>
        <v>0</v>
      </c>
      <c r="M278" s="101"/>
    </row>
    <row r="279" spans="1:13" ht="185.25" hidden="1" x14ac:dyDescent="0.25">
      <c r="A279" s="71">
        <v>278</v>
      </c>
      <c r="B279" s="72" t="s">
        <v>19</v>
      </c>
      <c r="C279" s="75" t="s">
        <v>410</v>
      </c>
      <c r="D279" s="149" t="s">
        <v>411</v>
      </c>
      <c r="E279" s="66" t="s">
        <v>118</v>
      </c>
      <c r="F279" s="109">
        <v>878193</v>
      </c>
      <c r="G279" s="93"/>
      <c r="H279" s="88"/>
      <c r="I279" s="67">
        <f>Tabla3[[#This Row],[VALOR UNITARIO OFERTADO SIN IMPUESTO]]*Tabla3[[#This Row],[DÍAS]]*Tabla3[[#This Row],[CANTIDAD]]</f>
        <v>0</v>
      </c>
      <c r="J279" s="67">
        <f>Tabla3[[#This Row],[VALOR TOTAL SIN IMPUESTO]]*0.19</f>
        <v>0</v>
      </c>
      <c r="K279" s="67"/>
      <c r="L279" s="67">
        <f>Tabla3[[#This Row],[VALOR TOTAL SIN IMPUESTO]]+Tabla3[[#This Row],[IVA]]+Tabla3[[#This Row],[IMPOCONSUMO]]</f>
        <v>0</v>
      </c>
      <c r="M279" s="101"/>
    </row>
    <row r="280" spans="1:13" ht="71.25" hidden="1" x14ac:dyDescent="0.25">
      <c r="A280" s="71">
        <v>279</v>
      </c>
      <c r="B280" s="72" t="s">
        <v>19</v>
      </c>
      <c r="C280" s="75" t="s">
        <v>412</v>
      </c>
      <c r="D280" s="149" t="s">
        <v>413</v>
      </c>
      <c r="E280" s="66" t="s">
        <v>118</v>
      </c>
      <c r="F280" s="109">
        <v>1934725</v>
      </c>
      <c r="G280" s="93"/>
      <c r="H280" s="88"/>
      <c r="I280" s="67">
        <f>Tabla3[[#This Row],[VALOR UNITARIO OFERTADO SIN IMPUESTO]]*Tabla3[[#This Row],[DÍAS]]*Tabla3[[#This Row],[CANTIDAD]]</f>
        <v>0</v>
      </c>
      <c r="J280" s="67">
        <f>Tabla3[[#This Row],[VALOR TOTAL SIN IMPUESTO]]*0.19</f>
        <v>0</v>
      </c>
      <c r="K280" s="67"/>
      <c r="L280" s="67">
        <f>Tabla3[[#This Row],[VALOR TOTAL SIN IMPUESTO]]+Tabla3[[#This Row],[IVA]]+Tabla3[[#This Row],[IMPOCONSUMO]]</f>
        <v>0</v>
      </c>
      <c r="M280" s="101"/>
    </row>
    <row r="281" spans="1:13" ht="99.75" hidden="1" x14ac:dyDescent="0.25">
      <c r="A281" s="71">
        <v>280</v>
      </c>
      <c r="B281" s="72" t="s">
        <v>19</v>
      </c>
      <c r="C281" s="75" t="s">
        <v>414</v>
      </c>
      <c r="D281" s="149" t="s">
        <v>415</v>
      </c>
      <c r="E281" s="66" t="s">
        <v>118</v>
      </c>
      <c r="F281" s="109">
        <v>904045</v>
      </c>
      <c r="G281" s="93"/>
      <c r="H281" s="88"/>
      <c r="I281" s="67">
        <f>Tabla3[[#This Row],[VALOR UNITARIO OFERTADO SIN IMPUESTO]]*Tabla3[[#This Row],[DÍAS]]*Tabla3[[#This Row],[CANTIDAD]]</f>
        <v>0</v>
      </c>
      <c r="J281" s="67">
        <f>Tabla3[[#This Row],[VALOR TOTAL SIN IMPUESTO]]*0.19</f>
        <v>0</v>
      </c>
      <c r="K281" s="67"/>
      <c r="L281" s="67">
        <f>Tabla3[[#This Row],[VALOR TOTAL SIN IMPUESTO]]+Tabla3[[#This Row],[IVA]]+Tabla3[[#This Row],[IMPOCONSUMO]]</f>
        <v>0</v>
      </c>
      <c r="M281" s="101"/>
    </row>
    <row r="282" spans="1:13" ht="30" hidden="1" x14ac:dyDescent="0.25">
      <c r="A282" s="71">
        <v>281</v>
      </c>
      <c r="B282" s="72" t="s">
        <v>19</v>
      </c>
      <c r="C282" s="75" t="s">
        <v>416</v>
      </c>
      <c r="D282" s="149" t="s">
        <v>417</v>
      </c>
      <c r="E282" s="66" t="s">
        <v>118</v>
      </c>
      <c r="F282" s="109">
        <v>20660</v>
      </c>
      <c r="G282" s="93"/>
      <c r="H282" s="88"/>
      <c r="I282" s="67">
        <f>Tabla3[[#This Row],[VALOR UNITARIO OFERTADO SIN IMPUESTO]]*Tabla3[[#This Row],[DÍAS]]*Tabla3[[#This Row],[CANTIDAD]]</f>
        <v>0</v>
      </c>
      <c r="J282" s="67">
        <f>Tabla3[[#This Row],[VALOR TOTAL SIN IMPUESTO]]*0.19</f>
        <v>0</v>
      </c>
      <c r="K282" s="67"/>
      <c r="L282" s="67">
        <f>Tabla3[[#This Row],[VALOR TOTAL SIN IMPUESTO]]+Tabla3[[#This Row],[IVA]]+Tabla3[[#This Row],[IMPOCONSUMO]]</f>
        <v>0</v>
      </c>
      <c r="M282" s="101"/>
    </row>
    <row r="283" spans="1:13" ht="42.75" hidden="1" x14ac:dyDescent="0.25">
      <c r="A283" s="71">
        <v>282</v>
      </c>
      <c r="B283" s="72" t="s">
        <v>19</v>
      </c>
      <c r="C283" s="75" t="s">
        <v>418</v>
      </c>
      <c r="D283" s="149" t="s">
        <v>419</v>
      </c>
      <c r="E283" s="66" t="s">
        <v>118</v>
      </c>
      <c r="F283" s="109">
        <v>47894</v>
      </c>
      <c r="G283" s="93"/>
      <c r="H283" s="88"/>
      <c r="I283" s="67">
        <f>Tabla3[[#This Row],[VALOR UNITARIO OFERTADO SIN IMPUESTO]]*Tabla3[[#This Row],[DÍAS]]*Tabla3[[#This Row],[CANTIDAD]]</f>
        <v>0</v>
      </c>
      <c r="J283" s="67">
        <f>Tabla3[[#This Row],[VALOR TOTAL SIN IMPUESTO]]*0.19</f>
        <v>0</v>
      </c>
      <c r="K283" s="67"/>
      <c r="L283" s="67">
        <f>Tabla3[[#This Row],[VALOR TOTAL SIN IMPUESTO]]+Tabla3[[#This Row],[IVA]]+Tabla3[[#This Row],[IMPOCONSUMO]]</f>
        <v>0</v>
      </c>
      <c r="M283" s="101"/>
    </row>
    <row r="284" spans="1:13" ht="30" hidden="1" x14ac:dyDescent="0.25">
      <c r="A284" s="71">
        <v>283</v>
      </c>
      <c r="B284" s="72" t="s">
        <v>19</v>
      </c>
      <c r="C284" s="75" t="s">
        <v>420</v>
      </c>
      <c r="D284" s="149" t="s">
        <v>421</v>
      </c>
      <c r="E284" s="66" t="s">
        <v>118</v>
      </c>
      <c r="F284" s="109">
        <v>25330</v>
      </c>
      <c r="G284" s="93"/>
      <c r="H284" s="88"/>
      <c r="I284" s="67">
        <f>Tabla3[[#This Row],[VALOR UNITARIO OFERTADO SIN IMPUESTO]]*Tabla3[[#This Row],[DÍAS]]*Tabla3[[#This Row],[CANTIDAD]]</f>
        <v>0</v>
      </c>
      <c r="J284" s="67"/>
      <c r="K284" s="67"/>
      <c r="L284" s="67">
        <f>Tabla3[[#This Row],[VALOR TOTAL SIN IMPUESTO]]+Tabla3[[#This Row],[IVA]]+Tabla3[[#This Row],[IMPOCONSUMO]]</f>
        <v>0</v>
      </c>
      <c r="M284" s="101"/>
    </row>
    <row r="285" spans="1:13" ht="42.75" hidden="1" x14ac:dyDescent="0.25">
      <c r="A285" s="71">
        <v>284</v>
      </c>
      <c r="B285" s="72" t="s">
        <v>19</v>
      </c>
      <c r="C285" s="75" t="s">
        <v>422</v>
      </c>
      <c r="D285" s="149" t="s">
        <v>423</v>
      </c>
      <c r="E285" s="66" t="s">
        <v>118</v>
      </c>
      <c r="F285" s="109">
        <v>133930</v>
      </c>
      <c r="G285" s="93"/>
      <c r="H285" s="88"/>
      <c r="I285" s="67">
        <f>Tabla3[[#This Row],[VALOR UNITARIO OFERTADO SIN IMPUESTO]]*Tabla3[[#This Row],[DÍAS]]*Tabla3[[#This Row],[CANTIDAD]]</f>
        <v>0</v>
      </c>
      <c r="J285" s="67">
        <f>Tabla3[[#This Row],[VALOR TOTAL SIN IMPUESTO]]*0.19</f>
        <v>0</v>
      </c>
      <c r="K285" s="67"/>
      <c r="L285" s="67">
        <f>Tabla3[[#This Row],[VALOR TOTAL SIN IMPUESTO]]+Tabla3[[#This Row],[IVA]]+Tabla3[[#This Row],[IMPOCONSUMO]]</f>
        <v>0</v>
      </c>
      <c r="M285" s="101"/>
    </row>
    <row r="286" spans="1:13" ht="42.75" hidden="1" x14ac:dyDescent="0.25">
      <c r="A286" s="71">
        <v>285</v>
      </c>
      <c r="B286" s="72" t="s">
        <v>19</v>
      </c>
      <c r="C286" s="75" t="s">
        <v>424</v>
      </c>
      <c r="D286" s="149" t="s">
        <v>425</v>
      </c>
      <c r="E286" s="66" t="s">
        <v>118</v>
      </c>
      <c r="F286" s="109">
        <v>28224</v>
      </c>
      <c r="G286" s="93"/>
      <c r="H286" s="88"/>
      <c r="I286" s="67">
        <f>Tabla3[[#This Row],[VALOR UNITARIO OFERTADO SIN IMPUESTO]]*Tabla3[[#This Row],[DÍAS]]*Tabla3[[#This Row],[CANTIDAD]]</f>
        <v>0</v>
      </c>
      <c r="J286" s="67">
        <f>Tabla3[[#This Row],[VALOR TOTAL SIN IMPUESTO]]*0.19</f>
        <v>0</v>
      </c>
      <c r="K286" s="67"/>
      <c r="L286" s="67">
        <f>Tabla3[[#This Row],[VALOR TOTAL SIN IMPUESTO]]+Tabla3[[#This Row],[IVA]]+Tabla3[[#This Row],[IMPOCONSUMO]]</f>
        <v>0</v>
      </c>
      <c r="M286" s="101"/>
    </row>
    <row r="287" spans="1:13" ht="71.25" hidden="1" x14ac:dyDescent="0.25">
      <c r="A287" s="71">
        <v>286</v>
      </c>
      <c r="B287" s="72" t="s">
        <v>19</v>
      </c>
      <c r="C287" s="75" t="s">
        <v>426</v>
      </c>
      <c r="D287" s="149" t="s">
        <v>427</v>
      </c>
      <c r="E287" s="66" t="s">
        <v>118</v>
      </c>
      <c r="F287" s="109">
        <v>51499</v>
      </c>
      <c r="G287" s="93"/>
      <c r="H287" s="88"/>
      <c r="I287" s="67">
        <f>Tabla3[[#This Row],[VALOR UNITARIO OFERTADO SIN IMPUESTO]]*Tabla3[[#This Row],[DÍAS]]*Tabla3[[#This Row],[CANTIDAD]]</f>
        <v>0</v>
      </c>
      <c r="J287" s="67">
        <f>Tabla3[[#This Row],[VALOR TOTAL SIN IMPUESTO]]*0.19</f>
        <v>0</v>
      </c>
      <c r="K287" s="67"/>
      <c r="L287" s="67">
        <f>Tabla3[[#This Row],[VALOR TOTAL SIN IMPUESTO]]+Tabla3[[#This Row],[IVA]]+Tabla3[[#This Row],[IMPOCONSUMO]]</f>
        <v>0</v>
      </c>
      <c r="M287" s="101"/>
    </row>
    <row r="288" spans="1:13" ht="30" hidden="1" x14ac:dyDescent="0.25">
      <c r="A288" s="71">
        <v>287</v>
      </c>
      <c r="B288" s="72" t="s">
        <v>19</v>
      </c>
      <c r="C288" s="75" t="s">
        <v>428</v>
      </c>
      <c r="D288" s="149" t="s">
        <v>429</v>
      </c>
      <c r="E288" s="66" t="s">
        <v>118</v>
      </c>
      <c r="F288" s="109">
        <v>113897</v>
      </c>
      <c r="G288" s="93"/>
      <c r="H288" s="88"/>
      <c r="I288" s="67">
        <f>Tabla3[[#This Row],[VALOR UNITARIO OFERTADO SIN IMPUESTO]]*Tabla3[[#This Row],[DÍAS]]*Tabla3[[#This Row],[CANTIDAD]]</f>
        <v>0</v>
      </c>
      <c r="J288" s="67">
        <f>Tabla3[[#This Row],[VALOR TOTAL SIN IMPUESTO]]*0.19</f>
        <v>0</v>
      </c>
      <c r="K288" s="67"/>
      <c r="L288" s="67">
        <f>Tabla3[[#This Row],[VALOR TOTAL SIN IMPUESTO]]+Tabla3[[#This Row],[IVA]]+Tabla3[[#This Row],[IMPOCONSUMO]]</f>
        <v>0</v>
      </c>
      <c r="M288" s="101"/>
    </row>
    <row r="289" spans="1:13" ht="30" hidden="1" x14ac:dyDescent="0.25">
      <c r="A289" s="71">
        <v>288</v>
      </c>
      <c r="B289" s="72" t="s">
        <v>19</v>
      </c>
      <c r="C289" s="75" t="s">
        <v>430</v>
      </c>
      <c r="D289" s="149" t="s">
        <v>431</v>
      </c>
      <c r="E289" s="66" t="s">
        <v>118</v>
      </c>
      <c r="F289" s="109">
        <v>32763</v>
      </c>
      <c r="G289" s="93"/>
      <c r="H289" s="88"/>
      <c r="I289" s="67">
        <f>Tabla3[[#This Row],[VALOR UNITARIO OFERTADO SIN IMPUESTO]]*Tabla3[[#This Row],[DÍAS]]*Tabla3[[#This Row],[CANTIDAD]]</f>
        <v>0</v>
      </c>
      <c r="J289" s="67">
        <f>Tabla3[[#This Row],[VALOR TOTAL SIN IMPUESTO]]*0.19</f>
        <v>0</v>
      </c>
      <c r="K289" s="67"/>
      <c r="L289" s="67">
        <f>Tabla3[[#This Row],[VALOR TOTAL SIN IMPUESTO]]+Tabla3[[#This Row],[IVA]]+Tabla3[[#This Row],[IMPOCONSUMO]]</f>
        <v>0</v>
      </c>
      <c r="M289" s="101"/>
    </row>
    <row r="290" spans="1:13" ht="42.75" hidden="1" x14ac:dyDescent="0.25">
      <c r="A290" s="71">
        <v>289</v>
      </c>
      <c r="B290" s="72" t="s">
        <v>19</v>
      </c>
      <c r="C290" s="75" t="s">
        <v>432</v>
      </c>
      <c r="D290" s="149" t="s">
        <v>433</v>
      </c>
      <c r="E290" s="66" t="s">
        <v>118</v>
      </c>
      <c r="F290" s="109">
        <v>38554</v>
      </c>
      <c r="G290" s="93"/>
      <c r="H290" s="88"/>
      <c r="I290" s="67">
        <f>Tabla3[[#This Row],[VALOR UNITARIO OFERTADO SIN IMPUESTO]]*Tabla3[[#This Row],[DÍAS]]*Tabla3[[#This Row],[CANTIDAD]]</f>
        <v>0</v>
      </c>
      <c r="J290" s="67">
        <f>Tabla3[[#This Row],[VALOR TOTAL SIN IMPUESTO]]*0.19</f>
        <v>0</v>
      </c>
      <c r="K290" s="67"/>
      <c r="L290" s="67">
        <f>Tabla3[[#This Row],[VALOR TOTAL SIN IMPUESTO]]+Tabla3[[#This Row],[IVA]]+Tabla3[[#This Row],[IMPOCONSUMO]]</f>
        <v>0</v>
      </c>
      <c r="M290" s="101"/>
    </row>
    <row r="291" spans="1:13" ht="42.75" hidden="1" x14ac:dyDescent="0.25">
      <c r="A291" s="71">
        <v>290</v>
      </c>
      <c r="B291" s="72" t="s">
        <v>19</v>
      </c>
      <c r="C291" s="75" t="s">
        <v>434</v>
      </c>
      <c r="D291" s="149" t="s">
        <v>435</v>
      </c>
      <c r="E291" s="66" t="s">
        <v>118</v>
      </c>
      <c r="F291" s="109">
        <v>27932</v>
      </c>
      <c r="G291" s="93"/>
      <c r="H291" s="88"/>
      <c r="I291" s="67">
        <f>Tabla3[[#This Row],[VALOR UNITARIO OFERTADO SIN IMPUESTO]]*Tabla3[[#This Row],[DÍAS]]*Tabla3[[#This Row],[CANTIDAD]]</f>
        <v>0</v>
      </c>
      <c r="J291" s="67">
        <f>Tabla3[[#This Row],[VALOR TOTAL SIN IMPUESTO]]*0.19</f>
        <v>0</v>
      </c>
      <c r="K291" s="67"/>
      <c r="L291" s="67">
        <f>Tabla3[[#This Row],[VALOR TOTAL SIN IMPUESTO]]+Tabla3[[#This Row],[IVA]]+Tabla3[[#This Row],[IMPOCONSUMO]]</f>
        <v>0</v>
      </c>
      <c r="M291" s="101"/>
    </row>
    <row r="292" spans="1:13" ht="57" hidden="1" x14ac:dyDescent="0.25">
      <c r="A292" s="71">
        <v>291</v>
      </c>
      <c r="B292" s="72" t="s">
        <v>19</v>
      </c>
      <c r="C292" s="75" t="s">
        <v>436</v>
      </c>
      <c r="D292" s="149" t="s">
        <v>437</v>
      </c>
      <c r="E292" s="66" t="s">
        <v>118</v>
      </c>
      <c r="F292" s="109">
        <v>173376</v>
      </c>
      <c r="G292" s="93"/>
      <c r="H292" s="88"/>
      <c r="I292" s="67">
        <f>Tabla3[[#This Row],[VALOR UNITARIO OFERTADO SIN IMPUESTO]]*Tabla3[[#This Row],[DÍAS]]*Tabla3[[#This Row],[CANTIDAD]]</f>
        <v>0</v>
      </c>
      <c r="J292" s="67">
        <f>Tabla3[[#This Row],[VALOR TOTAL SIN IMPUESTO]]*0.19</f>
        <v>0</v>
      </c>
      <c r="K292" s="67"/>
      <c r="L292" s="67">
        <f>Tabla3[[#This Row],[VALOR TOTAL SIN IMPUESTO]]+Tabla3[[#This Row],[IVA]]+Tabla3[[#This Row],[IMPOCONSUMO]]</f>
        <v>0</v>
      </c>
      <c r="M292" s="101"/>
    </row>
    <row r="293" spans="1:13" ht="57" hidden="1" x14ac:dyDescent="0.25">
      <c r="A293" s="71">
        <v>292</v>
      </c>
      <c r="B293" s="72" t="s">
        <v>19</v>
      </c>
      <c r="C293" s="75" t="s">
        <v>438</v>
      </c>
      <c r="D293" s="149" t="s">
        <v>439</v>
      </c>
      <c r="E293" s="66" t="s">
        <v>118</v>
      </c>
      <c r="F293" s="109">
        <v>161178</v>
      </c>
      <c r="G293" s="93"/>
      <c r="H293" s="88"/>
      <c r="I293" s="67">
        <f>Tabla3[[#This Row],[VALOR UNITARIO OFERTADO SIN IMPUESTO]]*Tabla3[[#This Row],[DÍAS]]*Tabla3[[#This Row],[CANTIDAD]]</f>
        <v>0</v>
      </c>
      <c r="J293" s="67">
        <f>Tabla3[[#This Row],[VALOR TOTAL SIN IMPUESTO]]*0.19</f>
        <v>0</v>
      </c>
      <c r="K293" s="67"/>
      <c r="L293" s="67">
        <f>Tabla3[[#This Row],[VALOR TOTAL SIN IMPUESTO]]+Tabla3[[#This Row],[IVA]]+Tabla3[[#This Row],[IMPOCONSUMO]]</f>
        <v>0</v>
      </c>
      <c r="M293" s="101"/>
    </row>
    <row r="294" spans="1:13" ht="57" hidden="1" x14ac:dyDescent="0.25">
      <c r="A294" s="71">
        <v>293</v>
      </c>
      <c r="B294" s="72" t="s">
        <v>19</v>
      </c>
      <c r="C294" s="75" t="s">
        <v>440</v>
      </c>
      <c r="D294" s="149" t="s">
        <v>441</v>
      </c>
      <c r="E294" s="66" t="s">
        <v>118</v>
      </c>
      <c r="F294" s="109">
        <v>20164</v>
      </c>
      <c r="G294" s="93"/>
      <c r="H294" s="88"/>
      <c r="I294" s="67">
        <f>Tabla3[[#This Row],[VALOR UNITARIO OFERTADO SIN IMPUESTO]]*Tabla3[[#This Row],[DÍAS]]*Tabla3[[#This Row],[CANTIDAD]]</f>
        <v>0</v>
      </c>
      <c r="J294" s="67">
        <f>Tabla3[[#This Row],[VALOR TOTAL SIN IMPUESTO]]*0.19</f>
        <v>0</v>
      </c>
      <c r="K294" s="67"/>
      <c r="L294" s="67">
        <f>Tabla3[[#This Row],[VALOR TOTAL SIN IMPUESTO]]+Tabla3[[#This Row],[IVA]]+Tabla3[[#This Row],[IMPOCONSUMO]]</f>
        <v>0</v>
      </c>
      <c r="M294" s="101"/>
    </row>
    <row r="295" spans="1:13" ht="57" hidden="1" x14ac:dyDescent="0.25">
      <c r="A295" s="71">
        <v>294</v>
      </c>
      <c r="B295" s="72" t="s">
        <v>19</v>
      </c>
      <c r="C295" s="75" t="s">
        <v>442</v>
      </c>
      <c r="D295" s="149" t="s">
        <v>443</v>
      </c>
      <c r="E295" s="66" t="s">
        <v>118</v>
      </c>
      <c r="F295" s="109">
        <v>122330</v>
      </c>
      <c r="G295" s="93"/>
      <c r="H295" s="88"/>
      <c r="I295" s="67">
        <f>Tabla3[[#This Row],[VALOR UNITARIO OFERTADO SIN IMPUESTO]]*Tabla3[[#This Row],[DÍAS]]*Tabla3[[#This Row],[CANTIDAD]]</f>
        <v>0</v>
      </c>
      <c r="J295" s="67">
        <f>Tabla3[[#This Row],[VALOR TOTAL SIN IMPUESTO]]*0.19</f>
        <v>0</v>
      </c>
      <c r="K295" s="67"/>
      <c r="L295" s="67">
        <f>Tabla3[[#This Row],[VALOR TOTAL SIN IMPUESTO]]+Tabla3[[#This Row],[IVA]]+Tabla3[[#This Row],[IMPOCONSUMO]]</f>
        <v>0</v>
      </c>
      <c r="M295" s="101"/>
    </row>
    <row r="296" spans="1:13" ht="30" hidden="1" x14ac:dyDescent="0.25">
      <c r="A296" s="71">
        <v>295</v>
      </c>
      <c r="B296" s="72" t="s">
        <v>19</v>
      </c>
      <c r="C296" s="75" t="s">
        <v>444</v>
      </c>
      <c r="D296" s="149" t="s">
        <v>445</v>
      </c>
      <c r="E296" s="66" t="s">
        <v>118</v>
      </c>
      <c r="F296" s="109">
        <v>20035</v>
      </c>
      <c r="G296" s="93"/>
      <c r="H296" s="88"/>
      <c r="I296" s="67">
        <f>Tabla3[[#This Row],[VALOR UNITARIO OFERTADO SIN IMPUESTO]]*Tabla3[[#This Row],[DÍAS]]*Tabla3[[#This Row],[CANTIDAD]]</f>
        <v>0</v>
      </c>
      <c r="J296" s="67">
        <f>Tabla3[[#This Row],[VALOR TOTAL SIN IMPUESTO]]*0.19</f>
        <v>0</v>
      </c>
      <c r="K296" s="67"/>
      <c r="L296" s="67">
        <f>Tabla3[[#This Row],[VALOR TOTAL SIN IMPUESTO]]+Tabla3[[#This Row],[IVA]]+Tabla3[[#This Row],[IMPOCONSUMO]]</f>
        <v>0</v>
      </c>
      <c r="M296" s="101"/>
    </row>
    <row r="297" spans="1:13" ht="85.5" hidden="1" x14ac:dyDescent="0.25">
      <c r="A297" s="71">
        <v>296</v>
      </c>
      <c r="B297" s="72" t="s">
        <v>19</v>
      </c>
      <c r="C297" s="75" t="s">
        <v>120</v>
      </c>
      <c r="D297" s="149" t="s">
        <v>446</v>
      </c>
      <c r="E297" s="66" t="s">
        <v>118</v>
      </c>
      <c r="F297" s="109">
        <v>62701</v>
      </c>
      <c r="G297" s="93"/>
      <c r="H297" s="88"/>
      <c r="I297" s="67">
        <f>Tabla3[[#This Row],[VALOR UNITARIO OFERTADO SIN IMPUESTO]]*Tabla3[[#This Row],[DÍAS]]*Tabla3[[#This Row],[CANTIDAD]]</f>
        <v>0</v>
      </c>
      <c r="J297" s="67">
        <f>Tabla3[[#This Row],[VALOR TOTAL SIN IMPUESTO]]*0.19</f>
        <v>0</v>
      </c>
      <c r="K297" s="67"/>
      <c r="L297" s="67">
        <f>Tabla3[[#This Row],[VALOR TOTAL SIN IMPUESTO]]+Tabla3[[#This Row],[IVA]]+Tabla3[[#This Row],[IMPOCONSUMO]]</f>
        <v>0</v>
      </c>
      <c r="M297" s="101"/>
    </row>
    <row r="298" spans="1:13" ht="30" hidden="1" x14ac:dyDescent="0.25">
      <c r="A298" s="71">
        <v>297</v>
      </c>
      <c r="B298" s="72" t="s">
        <v>19</v>
      </c>
      <c r="C298" s="75" t="s">
        <v>447</v>
      </c>
      <c r="D298" s="149" t="s">
        <v>448</v>
      </c>
      <c r="E298" s="66" t="s">
        <v>118</v>
      </c>
      <c r="F298" s="109">
        <v>10071</v>
      </c>
      <c r="G298" s="93"/>
      <c r="H298" s="88"/>
      <c r="I298" s="67">
        <f>Tabla3[[#This Row],[VALOR UNITARIO OFERTADO SIN IMPUESTO]]*Tabla3[[#This Row],[DÍAS]]*Tabla3[[#This Row],[CANTIDAD]]</f>
        <v>0</v>
      </c>
      <c r="J298" s="67">
        <f>Tabla3[[#This Row],[VALOR TOTAL SIN IMPUESTO]]*0.19</f>
        <v>0</v>
      </c>
      <c r="K298" s="67"/>
      <c r="L298" s="67">
        <f>Tabla3[[#This Row],[VALOR TOTAL SIN IMPUESTO]]+Tabla3[[#This Row],[IVA]]+Tabla3[[#This Row],[IMPOCONSUMO]]</f>
        <v>0</v>
      </c>
      <c r="M298" s="101"/>
    </row>
    <row r="299" spans="1:13" ht="30" hidden="1" x14ac:dyDescent="0.25">
      <c r="A299" s="71">
        <v>298</v>
      </c>
      <c r="B299" s="72" t="s">
        <v>19</v>
      </c>
      <c r="C299" s="75" t="s">
        <v>449</v>
      </c>
      <c r="D299" s="149" t="s">
        <v>450</v>
      </c>
      <c r="E299" s="66" t="s">
        <v>118</v>
      </c>
      <c r="F299" s="109">
        <v>60414</v>
      </c>
      <c r="G299" s="93"/>
      <c r="H299" s="88"/>
      <c r="I299" s="67">
        <f>Tabla3[[#This Row],[VALOR UNITARIO OFERTADO SIN IMPUESTO]]*Tabla3[[#This Row],[DÍAS]]*Tabla3[[#This Row],[CANTIDAD]]</f>
        <v>0</v>
      </c>
      <c r="J299" s="67">
        <f>Tabla3[[#This Row],[VALOR TOTAL SIN IMPUESTO]]*0.19</f>
        <v>0</v>
      </c>
      <c r="K299" s="67"/>
      <c r="L299" s="67">
        <f>Tabla3[[#This Row],[VALOR TOTAL SIN IMPUESTO]]+Tabla3[[#This Row],[IVA]]+Tabla3[[#This Row],[IMPOCONSUMO]]</f>
        <v>0</v>
      </c>
      <c r="M299" s="101"/>
    </row>
    <row r="300" spans="1:13" ht="30" hidden="1" x14ac:dyDescent="0.25">
      <c r="A300" s="71">
        <v>299</v>
      </c>
      <c r="B300" s="72" t="s">
        <v>19</v>
      </c>
      <c r="C300" s="75" t="s">
        <v>451</v>
      </c>
      <c r="D300" s="149" t="s">
        <v>452</v>
      </c>
      <c r="E300" s="66" t="s">
        <v>118</v>
      </c>
      <c r="F300" s="109">
        <v>17259</v>
      </c>
      <c r="G300" s="93"/>
      <c r="H300" s="88"/>
      <c r="I300" s="67">
        <f>Tabla3[[#This Row],[VALOR UNITARIO OFERTADO SIN IMPUESTO]]*Tabla3[[#This Row],[DÍAS]]*Tabla3[[#This Row],[CANTIDAD]]</f>
        <v>0</v>
      </c>
      <c r="J300" s="67">
        <f>Tabla3[[#This Row],[VALOR TOTAL SIN IMPUESTO]]*0.19</f>
        <v>0</v>
      </c>
      <c r="K300" s="67"/>
      <c r="L300" s="67">
        <f>Tabla3[[#This Row],[VALOR TOTAL SIN IMPUESTO]]+Tabla3[[#This Row],[IVA]]+Tabla3[[#This Row],[IMPOCONSUMO]]</f>
        <v>0</v>
      </c>
      <c r="M300" s="101"/>
    </row>
    <row r="301" spans="1:13" ht="30" hidden="1" x14ac:dyDescent="0.25">
      <c r="A301" s="71">
        <v>300</v>
      </c>
      <c r="B301" s="72" t="s">
        <v>19</v>
      </c>
      <c r="C301" s="75" t="s">
        <v>453</v>
      </c>
      <c r="D301" s="149" t="s">
        <v>454</v>
      </c>
      <c r="E301" s="66" t="s">
        <v>118</v>
      </c>
      <c r="F301" s="109">
        <v>58881</v>
      </c>
      <c r="G301" s="93"/>
      <c r="H301" s="88"/>
      <c r="I301" s="67">
        <f>Tabla3[[#This Row],[VALOR UNITARIO OFERTADO SIN IMPUESTO]]*Tabla3[[#This Row],[DÍAS]]*Tabla3[[#This Row],[CANTIDAD]]</f>
        <v>0</v>
      </c>
      <c r="J301" s="67">
        <f>Tabla3[[#This Row],[VALOR TOTAL SIN IMPUESTO]]*0.19</f>
        <v>0</v>
      </c>
      <c r="K301" s="67"/>
      <c r="L301" s="67">
        <f>Tabla3[[#This Row],[VALOR TOTAL SIN IMPUESTO]]+Tabla3[[#This Row],[IVA]]+Tabla3[[#This Row],[IMPOCONSUMO]]</f>
        <v>0</v>
      </c>
      <c r="M301" s="101"/>
    </row>
    <row r="302" spans="1:13" ht="30" hidden="1" x14ac:dyDescent="0.25">
      <c r="A302" s="71">
        <v>301</v>
      </c>
      <c r="B302" s="72" t="s">
        <v>19</v>
      </c>
      <c r="C302" s="75" t="s">
        <v>455</v>
      </c>
      <c r="D302" s="149" t="s">
        <v>456</v>
      </c>
      <c r="E302" s="66" t="s">
        <v>118</v>
      </c>
      <c r="F302" s="109">
        <v>115308</v>
      </c>
      <c r="G302" s="93"/>
      <c r="H302" s="88"/>
      <c r="I302" s="67">
        <f>Tabla3[[#This Row],[VALOR UNITARIO OFERTADO SIN IMPUESTO]]*Tabla3[[#This Row],[DÍAS]]*Tabla3[[#This Row],[CANTIDAD]]</f>
        <v>0</v>
      </c>
      <c r="J302" s="67">
        <f>Tabla3[[#This Row],[VALOR TOTAL SIN IMPUESTO]]*0.19</f>
        <v>0</v>
      </c>
      <c r="K302" s="67"/>
      <c r="L302" s="67">
        <f>Tabla3[[#This Row],[VALOR TOTAL SIN IMPUESTO]]+Tabla3[[#This Row],[IVA]]+Tabla3[[#This Row],[IMPOCONSUMO]]</f>
        <v>0</v>
      </c>
      <c r="M302" s="101"/>
    </row>
    <row r="303" spans="1:13" ht="42.75" hidden="1" x14ac:dyDescent="0.25">
      <c r="A303" s="71">
        <v>302</v>
      </c>
      <c r="B303" s="72" t="s">
        <v>19</v>
      </c>
      <c r="C303" s="75" t="s">
        <v>457</v>
      </c>
      <c r="D303" s="149" t="s">
        <v>458</v>
      </c>
      <c r="E303" s="66" t="s">
        <v>118</v>
      </c>
      <c r="F303" s="109">
        <v>59112</v>
      </c>
      <c r="G303" s="93"/>
      <c r="H303" s="88"/>
      <c r="I303" s="67">
        <f>Tabla3[[#This Row],[VALOR UNITARIO OFERTADO SIN IMPUESTO]]*Tabla3[[#This Row],[DÍAS]]*Tabla3[[#This Row],[CANTIDAD]]</f>
        <v>0</v>
      </c>
      <c r="J303" s="67">
        <f>Tabla3[[#This Row],[VALOR TOTAL SIN IMPUESTO]]*0.19</f>
        <v>0</v>
      </c>
      <c r="K303" s="67"/>
      <c r="L303" s="67">
        <f>Tabla3[[#This Row],[VALOR TOTAL SIN IMPUESTO]]+Tabla3[[#This Row],[IVA]]+Tabla3[[#This Row],[IMPOCONSUMO]]</f>
        <v>0</v>
      </c>
      <c r="M303" s="101"/>
    </row>
    <row r="304" spans="1:13" ht="42.75" hidden="1" x14ac:dyDescent="0.25">
      <c r="A304" s="71">
        <v>303</v>
      </c>
      <c r="B304" s="72" t="s">
        <v>19</v>
      </c>
      <c r="C304" s="75" t="s">
        <v>459</v>
      </c>
      <c r="D304" s="149" t="s">
        <v>460</v>
      </c>
      <c r="E304" s="66" t="s">
        <v>118</v>
      </c>
      <c r="F304" s="109">
        <v>14561</v>
      </c>
      <c r="G304" s="93"/>
      <c r="H304" s="88"/>
      <c r="I304" s="67">
        <f>Tabla3[[#This Row],[VALOR UNITARIO OFERTADO SIN IMPUESTO]]*Tabla3[[#This Row],[DÍAS]]*Tabla3[[#This Row],[CANTIDAD]]</f>
        <v>0</v>
      </c>
      <c r="J304" s="67">
        <f>Tabla3[[#This Row],[VALOR TOTAL SIN IMPUESTO]]*0.19</f>
        <v>0</v>
      </c>
      <c r="K304" s="67"/>
      <c r="L304" s="67">
        <f>Tabla3[[#This Row],[VALOR TOTAL SIN IMPUESTO]]+Tabla3[[#This Row],[IVA]]+Tabla3[[#This Row],[IMPOCONSUMO]]</f>
        <v>0</v>
      </c>
      <c r="M304" s="101"/>
    </row>
    <row r="305" spans="1:13" ht="42.75" hidden="1" x14ac:dyDescent="0.25">
      <c r="A305" s="71">
        <v>304</v>
      </c>
      <c r="B305" s="72" t="s">
        <v>19</v>
      </c>
      <c r="C305" s="75" t="s">
        <v>461</v>
      </c>
      <c r="D305" s="149" t="s">
        <v>462</v>
      </c>
      <c r="E305" s="66" t="s">
        <v>118</v>
      </c>
      <c r="F305" s="109">
        <v>2227325</v>
      </c>
      <c r="G305" s="93"/>
      <c r="H305" s="88"/>
      <c r="I305" s="67">
        <f>Tabla3[[#This Row],[VALOR UNITARIO OFERTADO SIN IMPUESTO]]*Tabla3[[#This Row],[DÍAS]]*Tabla3[[#This Row],[CANTIDAD]]</f>
        <v>0</v>
      </c>
      <c r="J305" s="67">
        <f>Tabla3[[#This Row],[VALOR TOTAL SIN IMPUESTO]]*0.19</f>
        <v>0</v>
      </c>
      <c r="K305" s="67"/>
      <c r="L305" s="67">
        <f>Tabla3[[#This Row],[VALOR TOTAL SIN IMPUESTO]]+Tabla3[[#This Row],[IVA]]+Tabla3[[#This Row],[IMPOCONSUMO]]</f>
        <v>0</v>
      </c>
      <c r="M305" s="101"/>
    </row>
    <row r="306" spans="1:13" ht="57" hidden="1" x14ac:dyDescent="0.25">
      <c r="A306" s="71">
        <v>305</v>
      </c>
      <c r="B306" s="72" t="s">
        <v>19</v>
      </c>
      <c r="C306" s="75" t="s">
        <v>461</v>
      </c>
      <c r="D306" s="149" t="s">
        <v>463</v>
      </c>
      <c r="E306" s="66" t="s">
        <v>118</v>
      </c>
      <c r="F306" s="109">
        <v>1808735</v>
      </c>
      <c r="G306" s="93"/>
      <c r="H306" s="88"/>
      <c r="I306" s="67">
        <f>Tabla3[[#This Row],[VALOR UNITARIO OFERTADO SIN IMPUESTO]]*Tabla3[[#This Row],[DÍAS]]*Tabla3[[#This Row],[CANTIDAD]]</f>
        <v>0</v>
      </c>
      <c r="J306" s="67">
        <f>Tabla3[[#This Row],[VALOR TOTAL SIN IMPUESTO]]*0.19</f>
        <v>0</v>
      </c>
      <c r="K306" s="67"/>
      <c r="L306" s="67">
        <f>Tabla3[[#This Row],[VALOR TOTAL SIN IMPUESTO]]+Tabla3[[#This Row],[IVA]]+Tabla3[[#This Row],[IMPOCONSUMO]]</f>
        <v>0</v>
      </c>
      <c r="M306" s="101"/>
    </row>
    <row r="307" spans="1:13" ht="42.75" hidden="1" x14ac:dyDescent="0.25">
      <c r="A307" s="132">
        <v>306</v>
      </c>
      <c r="B307" s="72" t="s">
        <v>19</v>
      </c>
      <c r="C307" s="75" t="s">
        <v>114</v>
      </c>
      <c r="D307" s="149" t="s">
        <v>464</v>
      </c>
      <c r="E307" s="66" t="s">
        <v>118</v>
      </c>
      <c r="F307" s="109">
        <v>352190</v>
      </c>
      <c r="G307" s="93"/>
      <c r="H307" s="88"/>
      <c r="I307" s="67">
        <f>Tabla3[[#This Row],[VALOR UNITARIO OFERTADO SIN IMPUESTO]]*Tabla3[[#This Row],[DÍAS]]*Tabla3[[#This Row],[CANTIDAD]]</f>
        <v>0</v>
      </c>
      <c r="J307" s="67">
        <f>Tabla3[[#This Row],[VALOR TOTAL SIN IMPUESTO]]*0.19</f>
        <v>0</v>
      </c>
      <c r="K307" s="67"/>
      <c r="L307" s="67">
        <f>Tabla3[[#This Row],[VALOR TOTAL SIN IMPUESTO]]+Tabla3[[#This Row],[IVA]]+Tabla3[[#This Row],[IMPOCONSUMO]]</f>
        <v>0</v>
      </c>
      <c r="M307" s="101"/>
    </row>
    <row r="308" spans="1:13" ht="42.75" hidden="1" x14ac:dyDescent="0.25">
      <c r="A308" s="71">
        <v>307</v>
      </c>
      <c r="B308" s="72" t="s">
        <v>19</v>
      </c>
      <c r="C308" s="75" t="s">
        <v>465</v>
      </c>
      <c r="D308" s="149" t="s">
        <v>466</v>
      </c>
      <c r="E308" s="66" t="s">
        <v>118</v>
      </c>
      <c r="F308" s="109">
        <v>457669</v>
      </c>
      <c r="G308" s="93"/>
      <c r="H308" s="88"/>
      <c r="I308" s="67">
        <f>Tabla3[[#This Row],[VALOR UNITARIO OFERTADO SIN IMPUESTO]]*Tabla3[[#This Row],[DÍAS]]*Tabla3[[#This Row],[CANTIDAD]]</f>
        <v>0</v>
      </c>
      <c r="J308" s="67">
        <f>Tabla3[[#This Row],[VALOR TOTAL SIN IMPUESTO]]*0.19</f>
        <v>0</v>
      </c>
      <c r="K308" s="67"/>
      <c r="L308" s="67">
        <f>Tabla3[[#This Row],[VALOR TOTAL SIN IMPUESTO]]+Tabla3[[#This Row],[IVA]]+Tabla3[[#This Row],[IMPOCONSUMO]]</f>
        <v>0</v>
      </c>
      <c r="M308" s="101"/>
    </row>
    <row r="309" spans="1:13" ht="30" hidden="1" x14ac:dyDescent="0.25">
      <c r="A309" s="71">
        <v>308</v>
      </c>
      <c r="B309" s="72" t="s">
        <v>19</v>
      </c>
      <c r="C309" s="75" t="s">
        <v>467</v>
      </c>
      <c r="D309" s="149" t="s">
        <v>468</v>
      </c>
      <c r="E309" s="66" t="s">
        <v>118</v>
      </c>
      <c r="F309" s="109">
        <v>362940</v>
      </c>
      <c r="G309" s="93"/>
      <c r="H309" s="88"/>
      <c r="I309" s="67">
        <f>Tabla3[[#This Row],[VALOR UNITARIO OFERTADO SIN IMPUESTO]]*Tabla3[[#This Row],[DÍAS]]*Tabla3[[#This Row],[CANTIDAD]]</f>
        <v>0</v>
      </c>
      <c r="J309" s="67">
        <f>Tabla3[[#This Row],[VALOR TOTAL SIN IMPUESTO]]*0.19</f>
        <v>0</v>
      </c>
      <c r="K309" s="67"/>
      <c r="L309" s="67">
        <f>Tabla3[[#This Row],[VALOR TOTAL SIN IMPUESTO]]+Tabla3[[#This Row],[IVA]]+Tabla3[[#This Row],[IMPOCONSUMO]]</f>
        <v>0</v>
      </c>
      <c r="M309" s="101"/>
    </row>
    <row r="310" spans="1:13" ht="30" hidden="1" x14ac:dyDescent="0.25">
      <c r="A310" s="71">
        <v>309</v>
      </c>
      <c r="B310" s="72" t="s">
        <v>19</v>
      </c>
      <c r="C310" s="75" t="s">
        <v>469</v>
      </c>
      <c r="D310" s="149" t="s">
        <v>470</v>
      </c>
      <c r="E310" s="66" t="s">
        <v>118</v>
      </c>
      <c r="F310" s="109">
        <v>474864</v>
      </c>
      <c r="G310" s="93"/>
      <c r="H310" s="88"/>
      <c r="I310" s="67">
        <f>Tabla3[[#This Row],[VALOR UNITARIO OFERTADO SIN IMPUESTO]]*Tabla3[[#This Row],[DÍAS]]*Tabla3[[#This Row],[CANTIDAD]]</f>
        <v>0</v>
      </c>
      <c r="J310" s="67">
        <f>Tabla3[[#This Row],[VALOR TOTAL SIN IMPUESTO]]*0.19</f>
        <v>0</v>
      </c>
      <c r="K310" s="67"/>
      <c r="L310" s="67">
        <f>Tabla3[[#This Row],[VALOR TOTAL SIN IMPUESTO]]+Tabla3[[#This Row],[IVA]]+Tabla3[[#This Row],[IMPOCONSUMO]]</f>
        <v>0</v>
      </c>
      <c r="M310" s="101"/>
    </row>
    <row r="311" spans="1:13" ht="30" hidden="1" x14ac:dyDescent="0.25">
      <c r="A311" s="71">
        <v>310</v>
      </c>
      <c r="B311" s="72" t="s">
        <v>19</v>
      </c>
      <c r="C311" s="75" t="s">
        <v>471</v>
      </c>
      <c r="D311" s="149" t="s">
        <v>472</v>
      </c>
      <c r="E311" s="66" t="s">
        <v>118</v>
      </c>
      <c r="F311" s="109">
        <v>33575</v>
      </c>
      <c r="G311" s="93"/>
      <c r="H311" s="88"/>
      <c r="I311" s="67">
        <f>Tabla3[[#This Row],[VALOR UNITARIO OFERTADO SIN IMPUESTO]]*Tabla3[[#This Row],[DÍAS]]*Tabla3[[#This Row],[CANTIDAD]]</f>
        <v>0</v>
      </c>
      <c r="J311" s="67">
        <f>Tabla3[[#This Row],[VALOR TOTAL SIN IMPUESTO]]*0.19</f>
        <v>0</v>
      </c>
      <c r="K311" s="67"/>
      <c r="L311" s="67">
        <f>Tabla3[[#This Row],[VALOR TOTAL SIN IMPUESTO]]+Tabla3[[#This Row],[IVA]]+Tabla3[[#This Row],[IMPOCONSUMO]]</f>
        <v>0</v>
      </c>
      <c r="M311" s="101"/>
    </row>
    <row r="312" spans="1:13" ht="42.75" hidden="1" x14ac:dyDescent="0.25">
      <c r="A312" s="71">
        <v>311</v>
      </c>
      <c r="B312" s="72" t="s">
        <v>19</v>
      </c>
      <c r="C312" s="75" t="s">
        <v>473</v>
      </c>
      <c r="D312" s="149" t="s">
        <v>474</v>
      </c>
      <c r="E312" s="66" t="s">
        <v>118</v>
      </c>
      <c r="F312" s="109">
        <v>233530</v>
      </c>
      <c r="G312" s="93"/>
      <c r="H312" s="88"/>
      <c r="I312" s="67">
        <f>Tabla3[[#This Row],[VALOR UNITARIO OFERTADO SIN IMPUESTO]]*Tabla3[[#This Row],[DÍAS]]*Tabla3[[#This Row],[CANTIDAD]]</f>
        <v>0</v>
      </c>
      <c r="J312" s="67">
        <f>Tabla3[[#This Row],[VALOR TOTAL SIN IMPUESTO]]*0.19</f>
        <v>0</v>
      </c>
      <c r="K312" s="67"/>
      <c r="L312" s="67">
        <f>Tabla3[[#This Row],[VALOR TOTAL SIN IMPUESTO]]+Tabla3[[#This Row],[IVA]]+Tabla3[[#This Row],[IMPOCONSUMO]]</f>
        <v>0</v>
      </c>
      <c r="M312" s="101"/>
    </row>
    <row r="313" spans="1:13" ht="30" hidden="1" x14ac:dyDescent="0.25">
      <c r="A313" s="71">
        <v>312</v>
      </c>
      <c r="B313" s="72" t="s">
        <v>19</v>
      </c>
      <c r="C313" s="75" t="s">
        <v>475</v>
      </c>
      <c r="D313" s="149" t="s">
        <v>476</v>
      </c>
      <c r="E313" s="66" t="s">
        <v>118</v>
      </c>
      <c r="F313" s="109">
        <v>18477</v>
      </c>
      <c r="G313" s="93"/>
      <c r="H313" s="88"/>
      <c r="I313" s="67">
        <f>Tabla3[[#This Row],[VALOR UNITARIO OFERTADO SIN IMPUESTO]]*Tabla3[[#This Row],[DÍAS]]*Tabla3[[#This Row],[CANTIDAD]]</f>
        <v>0</v>
      </c>
      <c r="J313" s="67">
        <f>Tabla3[[#This Row],[VALOR TOTAL SIN IMPUESTO]]*0.19</f>
        <v>0</v>
      </c>
      <c r="K313" s="67"/>
      <c r="L313" s="67">
        <f>Tabla3[[#This Row],[VALOR TOTAL SIN IMPUESTO]]+Tabla3[[#This Row],[IVA]]+Tabla3[[#This Row],[IMPOCONSUMO]]</f>
        <v>0</v>
      </c>
      <c r="M313" s="101"/>
    </row>
    <row r="314" spans="1:13" ht="30" hidden="1" x14ac:dyDescent="0.25">
      <c r="A314" s="71">
        <v>313</v>
      </c>
      <c r="B314" s="72" t="s">
        <v>19</v>
      </c>
      <c r="C314" s="75" t="s">
        <v>477</v>
      </c>
      <c r="D314" s="149" t="s">
        <v>478</v>
      </c>
      <c r="E314" s="66" t="s">
        <v>118</v>
      </c>
      <c r="F314" s="109">
        <v>14072</v>
      </c>
      <c r="G314" s="93"/>
      <c r="H314" s="88"/>
      <c r="I314" s="67">
        <f>Tabla3[[#This Row],[VALOR UNITARIO OFERTADO SIN IMPUESTO]]*Tabla3[[#This Row],[DÍAS]]*Tabla3[[#This Row],[CANTIDAD]]</f>
        <v>0</v>
      </c>
      <c r="J314" s="67">
        <f>Tabla3[[#This Row],[VALOR TOTAL SIN IMPUESTO]]*0.19</f>
        <v>0</v>
      </c>
      <c r="K314" s="67"/>
      <c r="L314" s="67">
        <f>Tabla3[[#This Row],[VALOR TOTAL SIN IMPUESTO]]+Tabla3[[#This Row],[IVA]]+Tabla3[[#This Row],[IMPOCONSUMO]]</f>
        <v>0</v>
      </c>
      <c r="M314" s="101"/>
    </row>
    <row r="315" spans="1:13" ht="30" hidden="1" x14ac:dyDescent="0.25">
      <c r="A315" s="71">
        <v>314</v>
      </c>
      <c r="B315" s="72" t="s">
        <v>19</v>
      </c>
      <c r="C315" s="75" t="s">
        <v>479</v>
      </c>
      <c r="D315" s="149" t="s">
        <v>480</v>
      </c>
      <c r="E315" s="66" t="s">
        <v>118</v>
      </c>
      <c r="F315" s="109">
        <v>18812</v>
      </c>
      <c r="G315" s="93"/>
      <c r="H315" s="88"/>
      <c r="I315" s="67">
        <f>Tabla3[[#This Row],[VALOR UNITARIO OFERTADO SIN IMPUESTO]]*Tabla3[[#This Row],[DÍAS]]*Tabla3[[#This Row],[CANTIDAD]]</f>
        <v>0</v>
      </c>
      <c r="J315" s="67">
        <f>Tabla3[[#This Row],[VALOR TOTAL SIN IMPUESTO]]*0.19</f>
        <v>0</v>
      </c>
      <c r="K315" s="67"/>
      <c r="L315" s="67">
        <f>Tabla3[[#This Row],[VALOR TOTAL SIN IMPUESTO]]+Tabla3[[#This Row],[IVA]]+Tabla3[[#This Row],[IMPOCONSUMO]]</f>
        <v>0</v>
      </c>
      <c r="M315" s="101"/>
    </row>
    <row r="316" spans="1:13" ht="30" hidden="1" x14ac:dyDescent="0.25">
      <c r="A316" s="71">
        <v>315</v>
      </c>
      <c r="B316" s="72" t="s">
        <v>19</v>
      </c>
      <c r="C316" s="75" t="s">
        <v>481</v>
      </c>
      <c r="D316" s="149" t="s">
        <v>482</v>
      </c>
      <c r="E316" s="66" t="s">
        <v>118</v>
      </c>
      <c r="F316" s="109">
        <v>11319</v>
      </c>
      <c r="G316" s="93"/>
      <c r="H316" s="88"/>
      <c r="I316" s="67">
        <f>Tabla3[[#This Row],[VALOR UNITARIO OFERTADO SIN IMPUESTO]]*Tabla3[[#This Row],[DÍAS]]*Tabla3[[#This Row],[CANTIDAD]]</f>
        <v>0</v>
      </c>
      <c r="J316" s="67">
        <f>Tabla3[[#This Row],[VALOR TOTAL SIN IMPUESTO]]*0.19</f>
        <v>0</v>
      </c>
      <c r="K316" s="67"/>
      <c r="L316" s="67">
        <f>Tabla3[[#This Row],[VALOR TOTAL SIN IMPUESTO]]+Tabla3[[#This Row],[IVA]]+Tabla3[[#This Row],[IMPOCONSUMO]]</f>
        <v>0</v>
      </c>
      <c r="M316" s="101"/>
    </row>
    <row r="317" spans="1:13" ht="30" hidden="1" x14ac:dyDescent="0.25">
      <c r="A317" s="71">
        <v>316</v>
      </c>
      <c r="B317" s="72" t="s">
        <v>19</v>
      </c>
      <c r="C317" s="75" t="s">
        <v>483</v>
      </c>
      <c r="D317" s="149" t="s">
        <v>484</v>
      </c>
      <c r="E317" s="66" t="s">
        <v>118</v>
      </c>
      <c r="F317" s="109">
        <v>17168</v>
      </c>
      <c r="G317" s="93"/>
      <c r="H317" s="88"/>
      <c r="I317" s="67">
        <f>Tabla3[[#This Row],[VALOR UNITARIO OFERTADO SIN IMPUESTO]]*Tabla3[[#This Row],[DÍAS]]*Tabla3[[#This Row],[CANTIDAD]]</f>
        <v>0</v>
      </c>
      <c r="J317" s="67">
        <f>Tabla3[[#This Row],[VALOR TOTAL SIN IMPUESTO]]*0.19</f>
        <v>0</v>
      </c>
      <c r="K317" s="67"/>
      <c r="L317" s="67">
        <f>Tabla3[[#This Row],[VALOR TOTAL SIN IMPUESTO]]+Tabla3[[#This Row],[IVA]]+Tabla3[[#This Row],[IMPOCONSUMO]]</f>
        <v>0</v>
      </c>
      <c r="M317" s="101"/>
    </row>
    <row r="318" spans="1:13" ht="30" hidden="1" x14ac:dyDescent="0.25">
      <c r="A318" s="71">
        <v>317</v>
      </c>
      <c r="B318" s="72" t="s">
        <v>19</v>
      </c>
      <c r="C318" s="75" t="s">
        <v>485</v>
      </c>
      <c r="D318" s="149" t="s">
        <v>486</v>
      </c>
      <c r="E318" s="66" t="s">
        <v>118</v>
      </c>
      <c r="F318" s="109">
        <v>14683</v>
      </c>
      <c r="G318" s="93"/>
      <c r="H318" s="88"/>
      <c r="I318" s="67">
        <f>Tabla3[[#This Row],[VALOR UNITARIO OFERTADO SIN IMPUESTO]]*Tabla3[[#This Row],[DÍAS]]*Tabla3[[#This Row],[CANTIDAD]]</f>
        <v>0</v>
      </c>
      <c r="J318" s="67">
        <f>Tabla3[[#This Row],[VALOR TOTAL SIN IMPUESTO]]*0.19</f>
        <v>0</v>
      </c>
      <c r="K318" s="67"/>
      <c r="L318" s="67">
        <f>Tabla3[[#This Row],[VALOR TOTAL SIN IMPUESTO]]+Tabla3[[#This Row],[IVA]]+Tabla3[[#This Row],[IMPOCONSUMO]]</f>
        <v>0</v>
      </c>
      <c r="M318" s="101"/>
    </row>
    <row r="319" spans="1:13" ht="30" hidden="1" x14ac:dyDescent="0.25">
      <c r="A319" s="71">
        <v>318</v>
      </c>
      <c r="B319" s="72" t="s">
        <v>19</v>
      </c>
      <c r="C319" s="75" t="s">
        <v>487</v>
      </c>
      <c r="D319" s="149" t="s">
        <v>488</v>
      </c>
      <c r="E319" s="66" t="s">
        <v>118</v>
      </c>
      <c r="F319" s="109">
        <v>17347</v>
      </c>
      <c r="G319" s="93"/>
      <c r="H319" s="88"/>
      <c r="I319" s="67">
        <f>Tabla3[[#This Row],[VALOR UNITARIO OFERTADO SIN IMPUESTO]]*Tabla3[[#This Row],[DÍAS]]*Tabla3[[#This Row],[CANTIDAD]]</f>
        <v>0</v>
      </c>
      <c r="J319" s="67">
        <f>Tabla3[[#This Row],[VALOR TOTAL SIN IMPUESTO]]*0.19</f>
        <v>0</v>
      </c>
      <c r="K319" s="67"/>
      <c r="L319" s="67">
        <f>Tabla3[[#This Row],[VALOR TOTAL SIN IMPUESTO]]+Tabla3[[#This Row],[IVA]]+Tabla3[[#This Row],[IMPOCONSUMO]]</f>
        <v>0</v>
      </c>
      <c r="M319" s="101"/>
    </row>
    <row r="320" spans="1:13" ht="30" hidden="1" x14ac:dyDescent="0.25">
      <c r="A320" s="71">
        <v>319</v>
      </c>
      <c r="B320" s="72" t="s">
        <v>19</v>
      </c>
      <c r="C320" s="75" t="s">
        <v>489</v>
      </c>
      <c r="D320" s="149" t="s">
        <v>490</v>
      </c>
      <c r="E320" s="66" t="s">
        <v>118</v>
      </c>
      <c r="F320" s="109">
        <v>35053</v>
      </c>
      <c r="G320" s="93"/>
      <c r="H320" s="88"/>
      <c r="I320" s="67">
        <f>Tabla3[[#This Row],[VALOR UNITARIO OFERTADO SIN IMPUESTO]]*Tabla3[[#This Row],[DÍAS]]*Tabla3[[#This Row],[CANTIDAD]]</f>
        <v>0</v>
      </c>
      <c r="J320" s="67">
        <f>Tabla3[[#This Row],[VALOR TOTAL SIN IMPUESTO]]*0.19</f>
        <v>0</v>
      </c>
      <c r="K320" s="67"/>
      <c r="L320" s="67">
        <f>Tabla3[[#This Row],[VALOR TOTAL SIN IMPUESTO]]+Tabla3[[#This Row],[IVA]]+Tabla3[[#This Row],[IMPOCONSUMO]]</f>
        <v>0</v>
      </c>
      <c r="M320" s="101"/>
    </row>
    <row r="321" spans="1:13" ht="30" hidden="1" x14ac:dyDescent="0.25">
      <c r="A321" s="71">
        <v>320</v>
      </c>
      <c r="B321" s="72" t="s">
        <v>19</v>
      </c>
      <c r="C321" s="75" t="s">
        <v>491</v>
      </c>
      <c r="D321" s="149" t="s">
        <v>492</v>
      </c>
      <c r="E321" s="66" t="s">
        <v>118</v>
      </c>
      <c r="F321" s="109">
        <v>36702</v>
      </c>
      <c r="G321" s="93"/>
      <c r="H321" s="88"/>
      <c r="I321" s="67">
        <f>Tabla3[[#This Row],[VALOR UNITARIO OFERTADO SIN IMPUESTO]]*Tabla3[[#This Row],[DÍAS]]*Tabla3[[#This Row],[CANTIDAD]]</f>
        <v>0</v>
      </c>
      <c r="J321" s="67">
        <f>Tabla3[[#This Row],[VALOR TOTAL SIN IMPUESTO]]*0.19</f>
        <v>0</v>
      </c>
      <c r="K321" s="67"/>
      <c r="L321" s="67">
        <f>Tabla3[[#This Row],[VALOR TOTAL SIN IMPUESTO]]+Tabla3[[#This Row],[IVA]]+Tabla3[[#This Row],[IMPOCONSUMO]]</f>
        <v>0</v>
      </c>
      <c r="M321" s="101"/>
    </row>
    <row r="322" spans="1:13" ht="42.75" hidden="1" x14ac:dyDescent="0.25">
      <c r="A322" s="71">
        <v>321</v>
      </c>
      <c r="B322" s="72" t="s">
        <v>19</v>
      </c>
      <c r="C322" s="75" t="s">
        <v>493</v>
      </c>
      <c r="D322" s="149" t="s">
        <v>494</v>
      </c>
      <c r="E322" s="66" t="s">
        <v>118</v>
      </c>
      <c r="F322" s="109">
        <v>57648</v>
      </c>
      <c r="G322" s="93"/>
      <c r="H322" s="88"/>
      <c r="I322" s="67">
        <f>Tabla3[[#This Row],[VALOR UNITARIO OFERTADO SIN IMPUESTO]]*Tabla3[[#This Row],[DÍAS]]*Tabla3[[#This Row],[CANTIDAD]]</f>
        <v>0</v>
      </c>
      <c r="J322" s="67">
        <f>Tabla3[[#This Row],[VALOR TOTAL SIN IMPUESTO]]*0.19</f>
        <v>0</v>
      </c>
      <c r="K322" s="67"/>
      <c r="L322" s="67">
        <f>Tabla3[[#This Row],[VALOR TOTAL SIN IMPUESTO]]+Tabla3[[#This Row],[IVA]]+Tabla3[[#This Row],[IMPOCONSUMO]]</f>
        <v>0</v>
      </c>
      <c r="M322" s="101"/>
    </row>
    <row r="323" spans="1:13" ht="57" hidden="1" x14ac:dyDescent="0.25">
      <c r="A323" s="71">
        <v>322</v>
      </c>
      <c r="B323" s="72" t="s">
        <v>19</v>
      </c>
      <c r="C323" s="75" t="s">
        <v>495</v>
      </c>
      <c r="D323" s="149" t="s">
        <v>496</v>
      </c>
      <c r="E323" s="66" t="s">
        <v>1034</v>
      </c>
      <c r="F323" s="109">
        <v>144348</v>
      </c>
      <c r="G323" s="93"/>
      <c r="H323" s="88"/>
      <c r="I323" s="67">
        <f>Tabla3[[#This Row],[VALOR UNITARIO OFERTADO SIN IMPUESTO]]*Tabla3[[#This Row],[DÍAS]]*Tabla3[[#This Row],[CANTIDAD]]</f>
        <v>0</v>
      </c>
      <c r="J323" s="67">
        <f>Tabla3[[#This Row],[VALOR TOTAL SIN IMPUESTO]]*0.19</f>
        <v>0</v>
      </c>
      <c r="K323" s="67"/>
      <c r="L323" s="67">
        <f>Tabla3[[#This Row],[VALOR TOTAL SIN IMPUESTO]]+Tabla3[[#This Row],[IVA]]+Tabla3[[#This Row],[IMPOCONSUMO]]</f>
        <v>0</v>
      </c>
      <c r="M323" s="101"/>
    </row>
    <row r="324" spans="1:13" ht="57" hidden="1" x14ac:dyDescent="0.25">
      <c r="A324" s="71">
        <v>323</v>
      </c>
      <c r="B324" s="72" t="s">
        <v>19</v>
      </c>
      <c r="C324" s="75" t="s">
        <v>497</v>
      </c>
      <c r="D324" s="149" t="s">
        <v>498</v>
      </c>
      <c r="E324" s="66" t="s">
        <v>118</v>
      </c>
      <c r="F324" s="109">
        <v>76644</v>
      </c>
      <c r="G324" s="93"/>
      <c r="H324" s="88"/>
      <c r="I324" s="67">
        <f>Tabla3[[#This Row],[VALOR UNITARIO OFERTADO SIN IMPUESTO]]*Tabla3[[#This Row],[DÍAS]]*Tabla3[[#This Row],[CANTIDAD]]</f>
        <v>0</v>
      </c>
      <c r="J324" s="67">
        <f>Tabla3[[#This Row],[VALOR TOTAL SIN IMPUESTO]]*0.19</f>
        <v>0</v>
      </c>
      <c r="K324" s="67"/>
      <c r="L324" s="67">
        <f>Tabla3[[#This Row],[VALOR TOTAL SIN IMPUESTO]]+Tabla3[[#This Row],[IVA]]+Tabla3[[#This Row],[IMPOCONSUMO]]</f>
        <v>0</v>
      </c>
      <c r="M324" s="101"/>
    </row>
    <row r="325" spans="1:13" ht="30" hidden="1" x14ac:dyDescent="0.25">
      <c r="A325" s="71">
        <v>324</v>
      </c>
      <c r="B325" s="72" t="s">
        <v>19</v>
      </c>
      <c r="C325" s="75" t="s">
        <v>499</v>
      </c>
      <c r="D325" s="149" t="s">
        <v>500</v>
      </c>
      <c r="E325" s="66" t="s">
        <v>118</v>
      </c>
      <c r="F325" s="109">
        <v>711952</v>
      </c>
      <c r="G325" s="93"/>
      <c r="H325" s="88"/>
      <c r="I325" s="67">
        <f>Tabla3[[#This Row],[VALOR UNITARIO OFERTADO SIN IMPUESTO]]*Tabla3[[#This Row],[DÍAS]]*Tabla3[[#This Row],[CANTIDAD]]</f>
        <v>0</v>
      </c>
      <c r="J325" s="67">
        <f>Tabla3[[#This Row],[VALOR TOTAL SIN IMPUESTO]]*0.19</f>
        <v>0</v>
      </c>
      <c r="K325" s="67"/>
      <c r="L325" s="67">
        <f>Tabla3[[#This Row],[VALOR TOTAL SIN IMPUESTO]]+Tabla3[[#This Row],[IVA]]+Tabla3[[#This Row],[IMPOCONSUMO]]</f>
        <v>0</v>
      </c>
      <c r="M325" s="101"/>
    </row>
    <row r="326" spans="1:13" ht="57" hidden="1" x14ac:dyDescent="0.25">
      <c r="A326" s="71">
        <v>325</v>
      </c>
      <c r="B326" s="72" t="s">
        <v>19</v>
      </c>
      <c r="C326" s="75" t="s">
        <v>501</v>
      </c>
      <c r="D326" s="149" t="s">
        <v>502</v>
      </c>
      <c r="E326" s="66" t="s">
        <v>118</v>
      </c>
      <c r="F326" s="109">
        <v>13308</v>
      </c>
      <c r="G326" s="93"/>
      <c r="H326" s="88"/>
      <c r="I326" s="67">
        <f>Tabla3[[#This Row],[VALOR UNITARIO OFERTADO SIN IMPUESTO]]*Tabla3[[#This Row],[DÍAS]]*Tabla3[[#This Row],[CANTIDAD]]</f>
        <v>0</v>
      </c>
      <c r="J326" s="67">
        <f>Tabla3[[#This Row],[VALOR TOTAL SIN IMPUESTO]]*0.19</f>
        <v>0</v>
      </c>
      <c r="K326" s="67"/>
      <c r="L326" s="67">
        <f>Tabla3[[#This Row],[VALOR TOTAL SIN IMPUESTO]]+Tabla3[[#This Row],[IVA]]+Tabla3[[#This Row],[IMPOCONSUMO]]</f>
        <v>0</v>
      </c>
      <c r="M326" s="101"/>
    </row>
    <row r="327" spans="1:13" ht="30" hidden="1" x14ac:dyDescent="0.25">
      <c r="A327" s="71">
        <v>326</v>
      </c>
      <c r="B327" s="72" t="s">
        <v>19</v>
      </c>
      <c r="C327" s="75" t="s">
        <v>503</v>
      </c>
      <c r="D327" s="149" t="s">
        <v>504</v>
      </c>
      <c r="E327" s="66" t="s">
        <v>118</v>
      </c>
      <c r="F327" s="109">
        <v>25767</v>
      </c>
      <c r="G327" s="93"/>
      <c r="H327" s="88"/>
      <c r="I327" s="67">
        <f>Tabla3[[#This Row],[VALOR UNITARIO OFERTADO SIN IMPUESTO]]*Tabla3[[#This Row],[DÍAS]]*Tabla3[[#This Row],[CANTIDAD]]</f>
        <v>0</v>
      </c>
      <c r="J327" s="67">
        <f>Tabla3[[#This Row],[VALOR TOTAL SIN IMPUESTO]]*0.19</f>
        <v>0</v>
      </c>
      <c r="K327" s="67"/>
      <c r="L327" s="67">
        <f>Tabla3[[#This Row],[VALOR TOTAL SIN IMPUESTO]]+Tabla3[[#This Row],[IVA]]+Tabla3[[#This Row],[IMPOCONSUMO]]</f>
        <v>0</v>
      </c>
      <c r="M327" s="101"/>
    </row>
    <row r="328" spans="1:13" ht="30" hidden="1" x14ac:dyDescent="0.25">
      <c r="A328" s="71">
        <v>327</v>
      </c>
      <c r="B328" s="72" t="s">
        <v>19</v>
      </c>
      <c r="C328" s="75" t="s">
        <v>505</v>
      </c>
      <c r="D328" s="149" t="s">
        <v>506</v>
      </c>
      <c r="E328" s="66" t="s">
        <v>118</v>
      </c>
      <c r="F328" s="109">
        <v>36271</v>
      </c>
      <c r="G328" s="93"/>
      <c r="H328" s="88"/>
      <c r="I328" s="67">
        <f>Tabla3[[#This Row],[VALOR UNITARIO OFERTADO SIN IMPUESTO]]*Tabla3[[#This Row],[DÍAS]]*Tabla3[[#This Row],[CANTIDAD]]</f>
        <v>0</v>
      </c>
      <c r="J328" s="67">
        <f>Tabla3[[#This Row],[VALOR TOTAL SIN IMPUESTO]]*0.19</f>
        <v>0</v>
      </c>
      <c r="K328" s="67"/>
      <c r="L328" s="67">
        <f>Tabla3[[#This Row],[VALOR TOTAL SIN IMPUESTO]]+Tabla3[[#This Row],[IVA]]+Tabla3[[#This Row],[IMPOCONSUMO]]</f>
        <v>0</v>
      </c>
      <c r="M328" s="101"/>
    </row>
    <row r="329" spans="1:13" ht="85.5" hidden="1" x14ac:dyDescent="0.25">
      <c r="A329" s="71">
        <v>328</v>
      </c>
      <c r="B329" s="72" t="s">
        <v>19</v>
      </c>
      <c r="C329" s="75" t="s">
        <v>507</v>
      </c>
      <c r="D329" s="149" t="s">
        <v>508</v>
      </c>
      <c r="E329" s="66" t="s">
        <v>118</v>
      </c>
      <c r="F329" s="109">
        <v>410052</v>
      </c>
      <c r="G329" s="93"/>
      <c r="H329" s="88"/>
      <c r="I329" s="67">
        <f>Tabla3[[#This Row],[VALOR UNITARIO OFERTADO SIN IMPUESTO]]*Tabla3[[#This Row],[DÍAS]]*Tabla3[[#This Row],[CANTIDAD]]</f>
        <v>0</v>
      </c>
      <c r="J329" s="67">
        <f>Tabla3[[#This Row],[VALOR TOTAL SIN IMPUESTO]]*0.19</f>
        <v>0</v>
      </c>
      <c r="K329" s="67"/>
      <c r="L329" s="67">
        <f>Tabla3[[#This Row],[VALOR TOTAL SIN IMPUESTO]]+Tabla3[[#This Row],[IVA]]+Tabla3[[#This Row],[IMPOCONSUMO]]</f>
        <v>0</v>
      </c>
      <c r="M329" s="101"/>
    </row>
    <row r="330" spans="1:13" ht="30" hidden="1" x14ac:dyDescent="0.25">
      <c r="A330" s="71">
        <v>329</v>
      </c>
      <c r="B330" s="72" t="s">
        <v>19</v>
      </c>
      <c r="C330" s="75" t="s">
        <v>509</v>
      </c>
      <c r="D330" s="149" t="s">
        <v>510</v>
      </c>
      <c r="E330" s="66" t="s">
        <v>118</v>
      </c>
      <c r="F330" s="109">
        <v>15182</v>
      </c>
      <c r="G330" s="93"/>
      <c r="H330" s="88"/>
      <c r="I330" s="67">
        <f>Tabla3[[#This Row],[VALOR UNITARIO OFERTADO SIN IMPUESTO]]*Tabla3[[#This Row],[DÍAS]]*Tabla3[[#This Row],[CANTIDAD]]</f>
        <v>0</v>
      </c>
      <c r="J330" s="67">
        <f>Tabla3[[#This Row],[VALOR TOTAL SIN IMPUESTO]]*0.19</f>
        <v>0</v>
      </c>
      <c r="K330" s="67"/>
      <c r="L330" s="67">
        <f>Tabla3[[#This Row],[VALOR TOTAL SIN IMPUESTO]]+Tabla3[[#This Row],[IVA]]+Tabla3[[#This Row],[IMPOCONSUMO]]</f>
        <v>0</v>
      </c>
      <c r="M330" s="101"/>
    </row>
    <row r="331" spans="1:13" ht="128.25" hidden="1" x14ac:dyDescent="0.25">
      <c r="A331" s="71">
        <v>330</v>
      </c>
      <c r="B331" s="72" t="s">
        <v>19</v>
      </c>
      <c r="C331" s="75" t="s">
        <v>511</v>
      </c>
      <c r="D331" s="149" t="s">
        <v>512</v>
      </c>
      <c r="E331" s="66" t="s">
        <v>118</v>
      </c>
      <c r="F331" s="109">
        <v>63708</v>
      </c>
      <c r="G331" s="93"/>
      <c r="H331" s="88"/>
      <c r="I331" s="67">
        <f>Tabla3[[#This Row],[VALOR UNITARIO OFERTADO SIN IMPUESTO]]*Tabla3[[#This Row],[DÍAS]]*Tabla3[[#This Row],[CANTIDAD]]</f>
        <v>0</v>
      </c>
      <c r="J331" s="67">
        <f>Tabla3[[#This Row],[VALOR TOTAL SIN IMPUESTO]]*0.19</f>
        <v>0</v>
      </c>
      <c r="K331" s="67"/>
      <c r="L331" s="67">
        <f>Tabla3[[#This Row],[VALOR TOTAL SIN IMPUESTO]]+Tabla3[[#This Row],[IVA]]+Tabla3[[#This Row],[IMPOCONSUMO]]</f>
        <v>0</v>
      </c>
      <c r="M331" s="101"/>
    </row>
    <row r="332" spans="1:13" ht="213.75" hidden="1" x14ac:dyDescent="0.25">
      <c r="A332" s="71">
        <v>331</v>
      </c>
      <c r="B332" s="72" t="s">
        <v>19</v>
      </c>
      <c r="C332" s="75" t="s">
        <v>513</v>
      </c>
      <c r="D332" s="149" t="s">
        <v>514</v>
      </c>
      <c r="E332" s="66" t="s">
        <v>118</v>
      </c>
      <c r="F332" s="109">
        <v>46534</v>
      </c>
      <c r="G332" s="93"/>
      <c r="H332" s="88"/>
      <c r="I332" s="67">
        <f>Tabla3[[#This Row],[VALOR UNITARIO OFERTADO SIN IMPUESTO]]*Tabla3[[#This Row],[DÍAS]]*Tabla3[[#This Row],[CANTIDAD]]</f>
        <v>0</v>
      </c>
      <c r="J332" s="67">
        <f>Tabla3[[#This Row],[VALOR TOTAL SIN IMPUESTO]]*0.19</f>
        <v>0</v>
      </c>
      <c r="K332" s="67"/>
      <c r="L332" s="67">
        <f>Tabla3[[#This Row],[VALOR TOTAL SIN IMPUESTO]]+Tabla3[[#This Row],[IVA]]+Tabla3[[#This Row],[IMPOCONSUMO]]</f>
        <v>0</v>
      </c>
      <c r="M332" s="101"/>
    </row>
    <row r="333" spans="1:13" ht="30" hidden="1" x14ac:dyDescent="0.25">
      <c r="A333" s="71">
        <v>332</v>
      </c>
      <c r="B333" s="72" t="s">
        <v>19</v>
      </c>
      <c r="C333" s="75" t="s">
        <v>515</v>
      </c>
      <c r="D333" s="149" t="s">
        <v>516</v>
      </c>
      <c r="E333" s="66" t="s">
        <v>118</v>
      </c>
      <c r="F333" s="109">
        <v>23496</v>
      </c>
      <c r="G333" s="93"/>
      <c r="H333" s="88"/>
      <c r="I333" s="67">
        <f>Tabla3[[#This Row],[VALOR UNITARIO OFERTADO SIN IMPUESTO]]*Tabla3[[#This Row],[DÍAS]]*Tabla3[[#This Row],[CANTIDAD]]</f>
        <v>0</v>
      </c>
      <c r="J333" s="67">
        <f>Tabla3[[#This Row],[VALOR TOTAL SIN IMPUESTO]]*0.19</f>
        <v>0</v>
      </c>
      <c r="K333" s="67"/>
      <c r="L333" s="67">
        <f>Tabla3[[#This Row],[VALOR TOTAL SIN IMPUESTO]]+Tabla3[[#This Row],[IVA]]+Tabla3[[#This Row],[IMPOCONSUMO]]</f>
        <v>0</v>
      </c>
      <c r="M333" s="101"/>
    </row>
    <row r="334" spans="1:13" ht="30" hidden="1" x14ac:dyDescent="0.25">
      <c r="A334" s="71">
        <v>333</v>
      </c>
      <c r="B334" s="72" t="s">
        <v>19</v>
      </c>
      <c r="C334" s="75" t="s">
        <v>517</v>
      </c>
      <c r="D334" s="149" t="s">
        <v>518</v>
      </c>
      <c r="E334" s="66" t="s">
        <v>118</v>
      </c>
      <c r="F334" s="109">
        <v>43075</v>
      </c>
      <c r="G334" s="93"/>
      <c r="H334" s="88"/>
      <c r="I334" s="67">
        <f>Tabla3[[#This Row],[VALOR UNITARIO OFERTADO SIN IMPUESTO]]*Tabla3[[#This Row],[DÍAS]]*Tabla3[[#This Row],[CANTIDAD]]</f>
        <v>0</v>
      </c>
      <c r="J334" s="67">
        <f>Tabla3[[#This Row],[VALOR TOTAL SIN IMPUESTO]]*0.19</f>
        <v>0</v>
      </c>
      <c r="K334" s="67"/>
      <c r="L334" s="67">
        <f>Tabla3[[#This Row],[VALOR TOTAL SIN IMPUESTO]]+Tabla3[[#This Row],[IVA]]+Tabla3[[#This Row],[IMPOCONSUMO]]</f>
        <v>0</v>
      </c>
      <c r="M334" s="101"/>
    </row>
    <row r="335" spans="1:13" ht="30" hidden="1" x14ac:dyDescent="0.25">
      <c r="A335" s="71">
        <v>334</v>
      </c>
      <c r="B335" s="72" t="s">
        <v>19</v>
      </c>
      <c r="C335" s="75" t="s">
        <v>519</v>
      </c>
      <c r="D335" s="149" t="s">
        <v>520</v>
      </c>
      <c r="E335" s="66" t="s">
        <v>118</v>
      </c>
      <c r="F335" s="109">
        <v>23796</v>
      </c>
      <c r="G335" s="93"/>
      <c r="H335" s="88"/>
      <c r="I335" s="67">
        <f>Tabla3[[#This Row],[VALOR UNITARIO OFERTADO SIN IMPUESTO]]*Tabla3[[#This Row],[DÍAS]]*Tabla3[[#This Row],[CANTIDAD]]</f>
        <v>0</v>
      </c>
      <c r="J335" s="67">
        <f>Tabla3[[#This Row],[VALOR TOTAL SIN IMPUESTO]]*0.19</f>
        <v>0</v>
      </c>
      <c r="K335" s="67"/>
      <c r="L335" s="67">
        <f>Tabla3[[#This Row],[VALOR TOTAL SIN IMPUESTO]]+Tabla3[[#This Row],[IVA]]+Tabla3[[#This Row],[IMPOCONSUMO]]</f>
        <v>0</v>
      </c>
      <c r="M335" s="101"/>
    </row>
    <row r="336" spans="1:13" ht="30" hidden="1" x14ac:dyDescent="0.25">
      <c r="A336" s="71">
        <v>335</v>
      </c>
      <c r="B336" s="72" t="s">
        <v>19</v>
      </c>
      <c r="C336" s="75" t="s">
        <v>521</v>
      </c>
      <c r="D336" s="149" t="s">
        <v>522</v>
      </c>
      <c r="E336" s="66" t="s">
        <v>118</v>
      </c>
      <c r="F336" s="109">
        <v>15670</v>
      </c>
      <c r="G336" s="93"/>
      <c r="H336" s="88"/>
      <c r="I336" s="67">
        <f>Tabla3[[#This Row],[VALOR UNITARIO OFERTADO SIN IMPUESTO]]*Tabla3[[#This Row],[DÍAS]]*Tabla3[[#This Row],[CANTIDAD]]</f>
        <v>0</v>
      </c>
      <c r="J336" s="67">
        <f>Tabla3[[#This Row],[VALOR TOTAL SIN IMPUESTO]]*0.19</f>
        <v>0</v>
      </c>
      <c r="K336" s="67"/>
      <c r="L336" s="67">
        <f>Tabla3[[#This Row],[VALOR TOTAL SIN IMPUESTO]]+Tabla3[[#This Row],[IVA]]+Tabla3[[#This Row],[IMPOCONSUMO]]</f>
        <v>0</v>
      </c>
      <c r="M336" s="101"/>
    </row>
    <row r="337" spans="1:13" ht="30" hidden="1" x14ac:dyDescent="0.25">
      <c r="A337" s="71">
        <v>336</v>
      </c>
      <c r="B337" s="72" t="s">
        <v>19</v>
      </c>
      <c r="C337" s="75" t="s">
        <v>523</v>
      </c>
      <c r="D337" s="149" t="s">
        <v>524</v>
      </c>
      <c r="E337" s="66" t="s">
        <v>118</v>
      </c>
      <c r="F337" s="109">
        <v>11008</v>
      </c>
      <c r="G337" s="93"/>
      <c r="H337" s="88"/>
      <c r="I337" s="67">
        <f>Tabla3[[#This Row],[VALOR UNITARIO OFERTADO SIN IMPUESTO]]*Tabla3[[#This Row],[DÍAS]]*Tabla3[[#This Row],[CANTIDAD]]</f>
        <v>0</v>
      </c>
      <c r="J337" s="67">
        <f>Tabla3[[#This Row],[VALOR TOTAL SIN IMPUESTO]]*0.19</f>
        <v>0</v>
      </c>
      <c r="K337" s="67"/>
      <c r="L337" s="67">
        <f>Tabla3[[#This Row],[VALOR TOTAL SIN IMPUESTO]]+Tabla3[[#This Row],[IVA]]+Tabla3[[#This Row],[IMPOCONSUMO]]</f>
        <v>0</v>
      </c>
      <c r="M337" s="101"/>
    </row>
    <row r="338" spans="1:13" ht="57" hidden="1" x14ac:dyDescent="0.25">
      <c r="A338" s="71">
        <v>337</v>
      </c>
      <c r="B338" s="72" t="s">
        <v>19</v>
      </c>
      <c r="C338" s="75" t="s">
        <v>525</v>
      </c>
      <c r="D338" s="149" t="s">
        <v>526</v>
      </c>
      <c r="E338" s="66" t="s">
        <v>118</v>
      </c>
      <c r="F338" s="109">
        <v>66288</v>
      </c>
      <c r="G338" s="93"/>
      <c r="H338" s="88"/>
      <c r="I338" s="67">
        <f>Tabla3[[#This Row],[VALOR UNITARIO OFERTADO SIN IMPUESTO]]*Tabla3[[#This Row],[DÍAS]]*Tabla3[[#This Row],[CANTIDAD]]</f>
        <v>0</v>
      </c>
      <c r="J338" s="67">
        <f>Tabla3[[#This Row],[VALOR TOTAL SIN IMPUESTO]]*0.19</f>
        <v>0</v>
      </c>
      <c r="K338" s="67"/>
      <c r="L338" s="67">
        <f>Tabla3[[#This Row],[VALOR TOTAL SIN IMPUESTO]]+Tabla3[[#This Row],[IVA]]+Tabla3[[#This Row],[IMPOCONSUMO]]</f>
        <v>0</v>
      </c>
      <c r="M338" s="101"/>
    </row>
    <row r="339" spans="1:13" ht="42.75" hidden="1" x14ac:dyDescent="0.25">
      <c r="A339" s="71">
        <v>338</v>
      </c>
      <c r="B339" s="72" t="s">
        <v>19</v>
      </c>
      <c r="C339" s="75" t="s">
        <v>527</v>
      </c>
      <c r="D339" s="149" t="s">
        <v>528</v>
      </c>
      <c r="E339" s="66" t="s">
        <v>118</v>
      </c>
      <c r="F339" s="109">
        <v>1320080</v>
      </c>
      <c r="G339" s="93"/>
      <c r="H339" s="88"/>
      <c r="I339" s="67">
        <f>Tabla3[[#This Row],[VALOR UNITARIO OFERTADO SIN IMPUESTO]]*Tabla3[[#This Row],[DÍAS]]*Tabla3[[#This Row],[CANTIDAD]]</f>
        <v>0</v>
      </c>
      <c r="J339" s="67">
        <f>Tabla3[[#This Row],[VALOR TOTAL SIN IMPUESTO]]*0.19</f>
        <v>0</v>
      </c>
      <c r="K339" s="67"/>
      <c r="L339" s="67">
        <f>Tabla3[[#This Row],[VALOR TOTAL SIN IMPUESTO]]+Tabla3[[#This Row],[IVA]]+Tabla3[[#This Row],[IMPOCONSUMO]]</f>
        <v>0</v>
      </c>
      <c r="M339" s="101"/>
    </row>
    <row r="340" spans="1:13" ht="71.25" hidden="1" x14ac:dyDescent="0.25">
      <c r="A340" s="71">
        <v>339</v>
      </c>
      <c r="B340" s="72" t="s">
        <v>19</v>
      </c>
      <c r="C340" s="75" t="s">
        <v>529</v>
      </c>
      <c r="D340" s="149" t="s">
        <v>530</v>
      </c>
      <c r="E340" s="66" t="s">
        <v>118</v>
      </c>
      <c r="F340" s="109">
        <v>948740</v>
      </c>
      <c r="G340" s="93"/>
      <c r="H340" s="88"/>
      <c r="I340" s="67">
        <f>Tabla3[[#This Row],[VALOR UNITARIO OFERTADO SIN IMPUESTO]]*Tabla3[[#This Row],[DÍAS]]*Tabla3[[#This Row],[CANTIDAD]]</f>
        <v>0</v>
      </c>
      <c r="J340" s="67">
        <f>Tabla3[[#This Row],[VALOR TOTAL SIN IMPUESTO]]*0.19</f>
        <v>0</v>
      </c>
      <c r="K340" s="67"/>
      <c r="L340" s="67">
        <f>Tabla3[[#This Row],[VALOR TOTAL SIN IMPUESTO]]+Tabla3[[#This Row],[IVA]]+Tabla3[[#This Row],[IMPOCONSUMO]]</f>
        <v>0</v>
      </c>
      <c r="M340" s="101"/>
    </row>
    <row r="341" spans="1:13" ht="30" hidden="1" x14ac:dyDescent="0.25">
      <c r="A341" s="71">
        <v>340</v>
      </c>
      <c r="B341" s="72" t="s">
        <v>19</v>
      </c>
      <c r="C341" s="75" t="s">
        <v>531</v>
      </c>
      <c r="D341" s="149" t="s">
        <v>532</v>
      </c>
      <c r="E341" s="66" t="s">
        <v>118</v>
      </c>
      <c r="F341" s="109">
        <v>54224</v>
      </c>
      <c r="G341" s="93"/>
      <c r="H341" s="88"/>
      <c r="I341" s="67">
        <f>Tabla3[[#This Row],[VALOR UNITARIO OFERTADO SIN IMPUESTO]]*Tabla3[[#This Row],[DÍAS]]*Tabla3[[#This Row],[CANTIDAD]]</f>
        <v>0</v>
      </c>
      <c r="J341" s="67">
        <f>Tabla3[[#This Row],[VALOR TOTAL SIN IMPUESTO]]*0.19</f>
        <v>0</v>
      </c>
      <c r="K341" s="67"/>
      <c r="L341" s="67">
        <f>Tabla3[[#This Row],[VALOR TOTAL SIN IMPUESTO]]+Tabla3[[#This Row],[IVA]]+Tabla3[[#This Row],[IMPOCONSUMO]]</f>
        <v>0</v>
      </c>
      <c r="M341" s="101"/>
    </row>
    <row r="342" spans="1:13" ht="85.5" hidden="1" x14ac:dyDescent="0.25">
      <c r="A342" s="71">
        <v>341</v>
      </c>
      <c r="B342" s="72" t="s">
        <v>19</v>
      </c>
      <c r="C342" s="75" t="s">
        <v>533</v>
      </c>
      <c r="D342" s="149" t="s">
        <v>534</v>
      </c>
      <c r="E342" s="66" t="s">
        <v>118</v>
      </c>
      <c r="F342" s="109">
        <v>345830</v>
      </c>
      <c r="G342" s="93"/>
      <c r="H342" s="88"/>
      <c r="I342" s="67">
        <f>Tabla3[[#This Row],[VALOR UNITARIO OFERTADO SIN IMPUESTO]]*Tabla3[[#This Row],[DÍAS]]*Tabla3[[#This Row],[CANTIDAD]]</f>
        <v>0</v>
      </c>
      <c r="J342" s="67">
        <f>Tabla3[[#This Row],[VALOR TOTAL SIN IMPUESTO]]*0.19</f>
        <v>0</v>
      </c>
      <c r="K342" s="67"/>
      <c r="L342" s="67">
        <f>Tabla3[[#This Row],[VALOR TOTAL SIN IMPUESTO]]+Tabla3[[#This Row],[IVA]]+Tabla3[[#This Row],[IMPOCONSUMO]]</f>
        <v>0</v>
      </c>
      <c r="M342" s="101"/>
    </row>
    <row r="343" spans="1:13" ht="30" hidden="1" x14ac:dyDescent="0.25">
      <c r="A343" s="71">
        <v>342</v>
      </c>
      <c r="B343" s="72" t="s">
        <v>19</v>
      </c>
      <c r="C343" s="75" t="s">
        <v>535</v>
      </c>
      <c r="D343" s="149" t="s">
        <v>536</v>
      </c>
      <c r="E343" s="66" t="s">
        <v>118</v>
      </c>
      <c r="F343" s="109">
        <v>124015</v>
      </c>
      <c r="G343" s="93"/>
      <c r="H343" s="88"/>
      <c r="I343" s="67">
        <f>Tabla3[[#This Row],[VALOR UNITARIO OFERTADO SIN IMPUESTO]]*Tabla3[[#This Row],[DÍAS]]*Tabla3[[#This Row],[CANTIDAD]]</f>
        <v>0</v>
      </c>
      <c r="J343" s="67">
        <f>Tabla3[[#This Row],[VALOR TOTAL SIN IMPUESTO]]*0.19</f>
        <v>0</v>
      </c>
      <c r="K343" s="67"/>
      <c r="L343" s="67">
        <f>Tabla3[[#This Row],[VALOR TOTAL SIN IMPUESTO]]+Tabla3[[#This Row],[IVA]]+Tabla3[[#This Row],[IMPOCONSUMO]]</f>
        <v>0</v>
      </c>
      <c r="M343" s="101"/>
    </row>
    <row r="344" spans="1:13" ht="42.75" hidden="1" x14ac:dyDescent="0.25">
      <c r="A344" s="71">
        <v>343</v>
      </c>
      <c r="B344" s="72" t="s">
        <v>19</v>
      </c>
      <c r="C344" s="75" t="s">
        <v>537</v>
      </c>
      <c r="D344" s="149" t="s">
        <v>538</v>
      </c>
      <c r="E344" s="66" t="s">
        <v>118</v>
      </c>
      <c r="F344" s="109">
        <v>8795275</v>
      </c>
      <c r="G344" s="93"/>
      <c r="H344" s="88"/>
      <c r="I344" s="67">
        <f>Tabla3[[#This Row],[VALOR UNITARIO OFERTADO SIN IMPUESTO]]*Tabla3[[#This Row],[DÍAS]]*Tabla3[[#This Row],[CANTIDAD]]</f>
        <v>0</v>
      </c>
      <c r="J344" s="67">
        <f>Tabla3[[#This Row],[VALOR TOTAL SIN IMPUESTO]]*0.19</f>
        <v>0</v>
      </c>
      <c r="K344" s="67"/>
      <c r="L344" s="67">
        <f>Tabla3[[#This Row],[VALOR TOTAL SIN IMPUESTO]]+Tabla3[[#This Row],[IVA]]+Tabla3[[#This Row],[IMPOCONSUMO]]</f>
        <v>0</v>
      </c>
      <c r="M344" s="101"/>
    </row>
    <row r="345" spans="1:13" ht="42.75" hidden="1" x14ac:dyDescent="0.25">
      <c r="A345" s="132">
        <v>344</v>
      </c>
      <c r="B345" s="72" t="s">
        <v>19</v>
      </c>
      <c r="C345" s="75" t="s">
        <v>539</v>
      </c>
      <c r="D345" s="149" t="s">
        <v>540</v>
      </c>
      <c r="E345" s="66" t="s">
        <v>118</v>
      </c>
      <c r="F345" s="109">
        <v>267304</v>
      </c>
      <c r="G345" s="93"/>
      <c r="H345" s="88"/>
      <c r="I345" s="67">
        <f>Tabla3[[#This Row],[VALOR UNITARIO OFERTADO SIN IMPUESTO]]*Tabla3[[#This Row],[DÍAS]]*Tabla3[[#This Row],[CANTIDAD]]</f>
        <v>0</v>
      </c>
      <c r="J345" s="67">
        <f>Tabla3[[#This Row],[VALOR TOTAL SIN IMPUESTO]]*0.19</f>
        <v>0</v>
      </c>
      <c r="K345" s="67"/>
      <c r="L345" s="67">
        <f>Tabla3[[#This Row],[VALOR TOTAL SIN IMPUESTO]]+Tabla3[[#This Row],[IVA]]+Tabla3[[#This Row],[IMPOCONSUMO]]</f>
        <v>0</v>
      </c>
      <c r="M345" s="101"/>
    </row>
    <row r="346" spans="1:13" ht="71.25" hidden="1" x14ac:dyDescent="0.25">
      <c r="A346" s="71">
        <v>345</v>
      </c>
      <c r="B346" s="72" t="s">
        <v>19</v>
      </c>
      <c r="C346" s="75" t="s">
        <v>541</v>
      </c>
      <c r="D346" s="149" t="s">
        <v>542</v>
      </c>
      <c r="E346" s="66" t="s">
        <v>118</v>
      </c>
      <c r="F346" s="109">
        <v>423476</v>
      </c>
      <c r="G346" s="93"/>
      <c r="H346" s="88"/>
      <c r="I346" s="67">
        <f>Tabla3[[#This Row],[VALOR UNITARIO OFERTADO SIN IMPUESTO]]*Tabla3[[#This Row],[DÍAS]]*Tabla3[[#This Row],[CANTIDAD]]</f>
        <v>0</v>
      </c>
      <c r="J346" s="67">
        <f>Tabla3[[#This Row],[VALOR TOTAL SIN IMPUESTO]]*0.19</f>
        <v>0</v>
      </c>
      <c r="K346" s="67"/>
      <c r="L346" s="67">
        <f>Tabla3[[#This Row],[VALOR TOTAL SIN IMPUESTO]]+Tabla3[[#This Row],[IVA]]+Tabla3[[#This Row],[IMPOCONSUMO]]</f>
        <v>0</v>
      </c>
      <c r="M346" s="101"/>
    </row>
    <row r="347" spans="1:13" ht="71.25" hidden="1" x14ac:dyDescent="0.25">
      <c r="A347" s="71">
        <v>346</v>
      </c>
      <c r="B347" s="72" t="s">
        <v>19</v>
      </c>
      <c r="C347" s="75" t="s">
        <v>543</v>
      </c>
      <c r="D347" s="149" t="s">
        <v>544</v>
      </c>
      <c r="E347" s="66" t="s">
        <v>118</v>
      </c>
      <c r="F347" s="109">
        <v>500420</v>
      </c>
      <c r="G347" s="93"/>
      <c r="H347" s="88"/>
      <c r="I347" s="67">
        <f>Tabla3[[#This Row],[VALOR UNITARIO OFERTADO SIN IMPUESTO]]*Tabla3[[#This Row],[DÍAS]]*Tabla3[[#This Row],[CANTIDAD]]</f>
        <v>0</v>
      </c>
      <c r="J347" s="67">
        <f>Tabla3[[#This Row],[VALOR TOTAL SIN IMPUESTO]]*0.19</f>
        <v>0</v>
      </c>
      <c r="K347" s="67"/>
      <c r="L347" s="67">
        <f>Tabla3[[#This Row],[VALOR TOTAL SIN IMPUESTO]]+Tabla3[[#This Row],[IVA]]+Tabla3[[#This Row],[IMPOCONSUMO]]</f>
        <v>0</v>
      </c>
      <c r="M347" s="101"/>
    </row>
    <row r="348" spans="1:13" ht="71.25" hidden="1" x14ac:dyDescent="0.25">
      <c r="A348" s="71">
        <v>347</v>
      </c>
      <c r="B348" s="72" t="s">
        <v>19</v>
      </c>
      <c r="C348" s="75" t="s">
        <v>545</v>
      </c>
      <c r="D348" s="149" t="s">
        <v>546</v>
      </c>
      <c r="E348" s="66" t="s">
        <v>118</v>
      </c>
      <c r="F348" s="109">
        <v>304301</v>
      </c>
      <c r="G348" s="93"/>
      <c r="H348" s="88"/>
      <c r="I348" s="67">
        <f>Tabla3[[#This Row],[VALOR UNITARIO OFERTADO SIN IMPUESTO]]*Tabla3[[#This Row],[DÍAS]]*Tabla3[[#This Row],[CANTIDAD]]</f>
        <v>0</v>
      </c>
      <c r="J348" s="67">
        <f>Tabla3[[#This Row],[VALOR TOTAL SIN IMPUESTO]]*0.19</f>
        <v>0</v>
      </c>
      <c r="K348" s="67"/>
      <c r="L348" s="67">
        <f>Tabla3[[#This Row],[VALOR TOTAL SIN IMPUESTO]]+Tabla3[[#This Row],[IVA]]+Tabla3[[#This Row],[IMPOCONSUMO]]</f>
        <v>0</v>
      </c>
      <c r="M348" s="101"/>
    </row>
    <row r="349" spans="1:13" ht="114" hidden="1" x14ac:dyDescent="0.25">
      <c r="A349" s="71">
        <v>348</v>
      </c>
      <c r="B349" s="72" t="s">
        <v>22</v>
      </c>
      <c r="C349" s="75" t="s">
        <v>547</v>
      </c>
      <c r="D349" s="149" t="s">
        <v>548</v>
      </c>
      <c r="E349" s="66" t="s">
        <v>1034</v>
      </c>
      <c r="F349" s="109">
        <v>288544</v>
      </c>
      <c r="G349" s="93"/>
      <c r="H349" s="88"/>
      <c r="I349" s="67">
        <f>Tabla3[[#This Row],[VALOR UNITARIO OFERTADO SIN IMPUESTO]]*Tabla3[[#This Row],[DÍAS]]*Tabla3[[#This Row],[CANTIDAD]]</f>
        <v>0</v>
      </c>
      <c r="J349" s="67">
        <f>Tabla3[[#This Row],[VALOR TOTAL SIN IMPUESTO]]*0.19</f>
        <v>0</v>
      </c>
      <c r="K349" s="67"/>
      <c r="L349" s="67">
        <f>Tabla3[[#This Row],[VALOR TOTAL SIN IMPUESTO]]+Tabla3[[#This Row],[IVA]]+Tabla3[[#This Row],[IMPOCONSUMO]]</f>
        <v>0</v>
      </c>
      <c r="M349" s="101"/>
    </row>
    <row r="350" spans="1:13" ht="42.75" hidden="1" x14ac:dyDescent="0.25">
      <c r="A350" s="71">
        <v>349</v>
      </c>
      <c r="B350" s="72" t="s">
        <v>22</v>
      </c>
      <c r="C350" s="75" t="s">
        <v>549</v>
      </c>
      <c r="D350" s="149" t="s">
        <v>550</v>
      </c>
      <c r="E350" s="66" t="s">
        <v>1034</v>
      </c>
      <c r="F350" s="109">
        <v>1360129</v>
      </c>
      <c r="G350" s="93"/>
      <c r="H350" s="88"/>
      <c r="I350" s="67">
        <f>Tabla3[[#This Row],[VALOR UNITARIO OFERTADO SIN IMPUESTO]]*Tabla3[[#This Row],[DÍAS]]*Tabla3[[#This Row],[CANTIDAD]]</f>
        <v>0</v>
      </c>
      <c r="J350" s="67">
        <f>Tabla3[[#This Row],[VALOR TOTAL SIN IMPUESTO]]*0.19</f>
        <v>0</v>
      </c>
      <c r="K350" s="67"/>
      <c r="L350" s="67">
        <f>Tabla3[[#This Row],[VALOR TOTAL SIN IMPUESTO]]+Tabla3[[#This Row],[IVA]]+Tabla3[[#This Row],[IMPOCONSUMO]]</f>
        <v>0</v>
      </c>
      <c r="M350" s="101"/>
    </row>
    <row r="351" spans="1:13" ht="42.75" hidden="1" x14ac:dyDescent="0.25">
      <c r="A351" s="71">
        <v>350</v>
      </c>
      <c r="B351" s="72" t="s">
        <v>22</v>
      </c>
      <c r="C351" s="75" t="s">
        <v>551</v>
      </c>
      <c r="D351" s="149" t="s">
        <v>552</v>
      </c>
      <c r="E351" s="66" t="s">
        <v>1034</v>
      </c>
      <c r="F351" s="109">
        <v>843458</v>
      </c>
      <c r="G351" s="93"/>
      <c r="H351" s="88"/>
      <c r="I351" s="67">
        <f>Tabla3[[#This Row],[VALOR UNITARIO OFERTADO SIN IMPUESTO]]*Tabla3[[#This Row],[DÍAS]]*Tabla3[[#This Row],[CANTIDAD]]</f>
        <v>0</v>
      </c>
      <c r="J351" s="67">
        <f>Tabla3[[#This Row],[VALOR TOTAL SIN IMPUESTO]]*0.19</f>
        <v>0</v>
      </c>
      <c r="K351" s="67"/>
      <c r="L351" s="67">
        <f>Tabla3[[#This Row],[VALOR TOTAL SIN IMPUESTO]]+Tabla3[[#This Row],[IVA]]+Tabla3[[#This Row],[IMPOCONSUMO]]</f>
        <v>0</v>
      </c>
      <c r="M351" s="101"/>
    </row>
    <row r="352" spans="1:13" ht="42.75" hidden="1" x14ac:dyDescent="0.25">
      <c r="A352" s="71">
        <v>351</v>
      </c>
      <c r="B352" s="72" t="s">
        <v>22</v>
      </c>
      <c r="C352" s="75" t="s">
        <v>553</v>
      </c>
      <c r="D352" s="149" t="s">
        <v>554</v>
      </c>
      <c r="E352" s="66" t="s">
        <v>1034</v>
      </c>
      <c r="F352" s="109">
        <v>301073</v>
      </c>
      <c r="G352" s="93"/>
      <c r="H352" s="88"/>
      <c r="I352" s="67">
        <f>Tabla3[[#This Row],[VALOR UNITARIO OFERTADO SIN IMPUESTO]]*Tabla3[[#This Row],[DÍAS]]*Tabla3[[#This Row],[CANTIDAD]]</f>
        <v>0</v>
      </c>
      <c r="J352" s="67">
        <f>Tabla3[[#This Row],[VALOR TOTAL SIN IMPUESTO]]*0.19</f>
        <v>0</v>
      </c>
      <c r="K352" s="67"/>
      <c r="L352" s="67">
        <f>Tabla3[[#This Row],[VALOR TOTAL SIN IMPUESTO]]+Tabla3[[#This Row],[IVA]]+Tabla3[[#This Row],[IMPOCONSUMO]]</f>
        <v>0</v>
      </c>
      <c r="M352" s="101" t="s">
        <v>1109</v>
      </c>
    </row>
    <row r="353" spans="1:13" ht="42.75" hidden="1" x14ac:dyDescent="0.25">
      <c r="A353" s="71">
        <v>352</v>
      </c>
      <c r="B353" s="72" t="s">
        <v>22</v>
      </c>
      <c r="C353" s="75" t="s">
        <v>555</v>
      </c>
      <c r="D353" s="149" t="s">
        <v>556</v>
      </c>
      <c r="E353" s="66" t="s">
        <v>118</v>
      </c>
      <c r="F353" s="109">
        <v>241207</v>
      </c>
      <c r="G353" s="93"/>
      <c r="H353" s="88"/>
      <c r="I353" s="67">
        <f>Tabla3[[#This Row],[VALOR UNITARIO OFERTADO SIN IMPUESTO]]*Tabla3[[#This Row],[DÍAS]]*Tabla3[[#This Row],[CANTIDAD]]</f>
        <v>0</v>
      </c>
      <c r="J353" s="67">
        <f>Tabla3[[#This Row],[VALOR TOTAL SIN IMPUESTO]]*0.19</f>
        <v>0</v>
      </c>
      <c r="K353" s="67"/>
      <c r="L353" s="67">
        <f>Tabla3[[#This Row],[VALOR TOTAL SIN IMPUESTO]]+Tabla3[[#This Row],[IVA]]+Tabla3[[#This Row],[IMPOCONSUMO]]</f>
        <v>0</v>
      </c>
      <c r="M353" s="101"/>
    </row>
    <row r="354" spans="1:13" ht="28.5" hidden="1" x14ac:dyDescent="0.25">
      <c r="A354" s="71">
        <v>353</v>
      </c>
      <c r="B354" s="72" t="s">
        <v>22</v>
      </c>
      <c r="C354" s="75" t="s">
        <v>557</v>
      </c>
      <c r="D354" s="149" t="s">
        <v>558</v>
      </c>
      <c r="E354" s="66" t="s">
        <v>118</v>
      </c>
      <c r="F354" s="109">
        <v>227773</v>
      </c>
      <c r="G354" s="93"/>
      <c r="H354" s="88"/>
      <c r="I354" s="67">
        <f>Tabla3[[#This Row],[VALOR UNITARIO OFERTADO SIN IMPUESTO]]*Tabla3[[#This Row],[DÍAS]]*Tabla3[[#This Row],[CANTIDAD]]</f>
        <v>0</v>
      </c>
      <c r="J354" s="67">
        <f>Tabla3[[#This Row],[VALOR TOTAL SIN IMPUESTO]]*0.19</f>
        <v>0</v>
      </c>
      <c r="K354" s="67"/>
      <c r="L354" s="67">
        <f>Tabla3[[#This Row],[VALOR TOTAL SIN IMPUESTO]]+Tabla3[[#This Row],[IVA]]+Tabla3[[#This Row],[IMPOCONSUMO]]</f>
        <v>0</v>
      </c>
      <c r="M354" s="101"/>
    </row>
    <row r="355" spans="1:13" ht="85.5" hidden="1" x14ac:dyDescent="0.25">
      <c r="A355" s="71">
        <v>354</v>
      </c>
      <c r="B355" s="72" t="s">
        <v>22</v>
      </c>
      <c r="C355" s="75" t="s">
        <v>559</v>
      </c>
      <c r="D355" s="149" t="s">
        <v>560</v>
      </c>
      <c r="E355" s="66" t="s">
        <v>1034</v>
      </c>
      <c r="F355" s="109">
        <v>614567</v>
      </c>
      <c r="G355" s="93"/>
      <c r="H355" s="88"/>
      <c r="I355" s="67">
        <f>Tabla3[[#This Row],[VALOR UNITARIO OFERTADO SIN IMPUESTO]]*Tabla3[[#This Row],[DÍAS]]*Tabla3[[#This Row],[CANTIDAD]]</f>
        <v>0</v>
      </c>
      <c r="J355" s="67">
        <f>Tabla3[[#This Row],[VALOR TOTAL SIN IMPUESTO]]*0.19</f>
        <v>0</v>
      </c>
      <c r="K355" s="67"/>
      <c r="L355" s="67">
        <f>Tabla3[[#This Row],[VALOR TOTAL SIN IMPUESTO]]+Tabla3[[#This Row],[IVA]]+Tabla3[[#This Row],[IMPOCONSUMO]]</f>
        <v>0</v>
      </c>
      <c r="M355" s="101"/>
    </row>
    <row r="356" spans="1:13" ht="85.5" hidden="1" x14ac:dyDescent="0.25">
      <c r="A356" s="71">
        <v>355</v>
      </c>
      <c r="B356" s="72" t="s">
        <v>22</v>
      </c>
      <c r="C356" s="75" t="s">
        <v>561</v>
      </c>
      <c r="D356" s="149" t="s">
        <v>562</v>
      </c>
      <c r="E356" s="66" t="s">
        <v>1034</v>
      </c>
      <c r="F356" s="109">
        <v>447144</v>
      </c>
      <c r="G356" s="93"/>
      <c r="H356" s="88"/>
      <c r="I356" s="67">
        <f>Tabla3[[#This Row],[VALOR UNITARIO OFERTADO SIN IMPUESTO]]*Tabla3[[#This Row],[DÍAS]]*Tabla3[[#This Row],[CANTIDAD]]</f>
        <v>0</v>
      </c>
      <c r="J356" s="67">
        <f>Tabla3[[#This Row],[VALOR TOTAL SIN IMPUESTO]]*0.19</f>
        <v>0</v>
      </c>
      <c r="K356" s="67"/>
      <c r="L356" s="67">
        <f>Tabla3[[#This Row],[VALOR TOTAL SIN IMPUESTO]]+Tabla3[[#This Row],[IVA]]+Tabla3[[#This Row],[IMPOCONSUMO]]</f>
        <v>0</v>
      </c>
      <c r="M356" s="101"/>
    </row>
    <row r="357" spans="1:13" ht="142.5" hidden="1" x14ac:dyDescent="0.25">
      <c r="A357" s="71">
        <v>356</v>
      </c>
      <c r="B357" s="72" t="s">
        <v>22</v>
      </c>
      <c r="C357" s="75" t="s">
        <v>563</v>
      </c>
      <c r="D357" s="149" t="s">
        <v>564</v>
      </c>
      <c r="E357" s="66" t="s">
        <v>1034</v>
      </c>
      <c r="F357" s="109">
        <v>332486</v>
      </c>
      <c r="G357" s="93"/>
      <c r="H357" s="88"/>
      <c r="I357" s="67">
        <f>Tabla3[[#This Row],[VALOR UNITARIO OFERTADO SIN IMPUESTO]]*Tabla3[[#This Row],[DÍAS]]*Tabla3[[#This Row],[CANTIDAD]]</f>
        <v>0</v>
      </c>
      <c r="J357" s="67">
        <f>Tabla3[[#This Row],[VALOR TOTAL SIN IMPUESTO]]*0.19</f>
        <v>0</v>
      </c>
      <c r="K357" s="67"/>
      <c r="L357" s="67">
        <f>Tabla3[[#This Row],[VALOR TOTAL SIN IMPUESTO]]+Tabla3[[#This Row],[IVA]]+Tabla3[[#This Row],[IMPOCONSUMO]]</f>
        <v>0</v>
      </c>
      <c r="M357" s="101"/>
    </row>
    <row r="358" spans="1:13" ht="71.25" x14ac:dyDescent="0.25">
      <c r="A358" s="71">
        <v>357</v>
      </c>
      <c r="B358" s="72" t="s">
        <v>565</v>
      </c>
      <c r="C358" s="75" t="s">
        <v>566</v>
      </c>
      <c r="D358" s="149" t="s">
        <v>567</v>
      </c>
      <c r="E358" s="66" t="s">
        <v>1034</v>
      </c>
      <c r="F358" s="109">
        <v>431903</v>
      </c>
      <c r="G358" s="93">
        <v>3</v>
      </c>
      <c r="H358" s="88">
        <v>5</v>
      </c>
      <c r="I358" s="67">
        <f>Tabla3[[#This Row],[VALOR UNITARIO OFERTADO SIN IMPUESTO]]*Tabla3[[#This Row],[DÍAS]]*Tabla3[[#This Row],[CANTIDAD]]</f>
        <v>6478545</v>
      </c>
      <c r="J358" s="67">
        <f>Tabla3[[#This Row],[VALOR TOTAL SIN IMPUESTO]]*0.19</f>
        <v>1230923.55</v>
      </c>
      <c r="K358" s="67"/>
      <c r="L358" s="67">
        <f>Tabla3[[#This Row],[VALOR TOTAL SIN IMPUESTO]]+Tabla3[[#This Row],[IVA]]+Tabla3[[#This Row],[IMPOCONSUMO]]</f>
        <v>7709468.5499999998</v>
      </c>
      <c r="M358" s="101" t="s">
        <v>1108</v>
      </c>
    </row>
    <row r="359" spans="1:13" ht="71.25" hidden="1" x14ac:dyDescent="0.25">
      <c r="A359" s="71">
        <v>358</v>
      </c>
      <c r="B359" s="72" t="s">
        <v>22</v>
      </c>
      <c r="C359" s="75" t="s">
        <v>568</v>
      </c>
      <c r="D359" s="149" t="s">
        <v>569</v>
      </c>
      <c r="E359" s="66" t="s">
        <v>1034</v>
      </c>
      <c r="F359" s="109">
        <v>243234</v>
      </c>
      <c r="G359" s="93"/>
      <c r="H359" s="88"/>
      <c r="I359" s="67">
        <f>Tabla3[[#This Row],[VALOR UNITARIO OFERTADO SIN IMPUESTO]]*Tabla3[[#This Row],[DÍAS]]*Tabla3[[#This Row],[CANTIDAD]]</f>
        <v>0</v>
      </c>
      <c r="J359" s="67">
        <f>Tabla3[[#This Row],[VALOR TOTAL SIN IMPUESTO]]*0.19</f>
        <v>0</v>
      </c>
      <c r="K359" s="67"/>
      <c r="L359" s="67">
        <f>Tabla3[[#This Row],[VALOR TOTAL SIN IMPUESTO]]+Tabla3[[#This Row],[IVA]]+Tabla3[[#This Row],[IMPOCONSUMO]]</f>
        <v>0</v>
      </c>
      <c r="M359" s="101"/>
    </row>
    <row r="360" spans="1:13" ht="57" hidden="1" x14ac:dyDescent="0.25">
      <c r="A360" s="71">
        <v>359</v>
      </c>
      <c r="B360" s="72" t="s">
        <v>22</v>
      </c>
      <c r="C360" s="75" t="s">
        <v>570</v>
      </c>
      <c r="D360" s="149" t="s">
        <v>571</v>
      </c>
      <c r="E360" s="66" t="s">
        <v>1034</v>
      </c>
      <c r="F360" s="109">
        <v>192215</v>
      </c>
      <c r="G360" s="93"/>
      <c r="H360" s="88"/>
      <c r="I360" s="67">
        <f>Tabla3[[#This Row],[VALOR UNITARIO OFERTADO SIN IMPUESTO]]*Tabla3[[#This Row],[DÍAS]]*Tabla3[[#This Row],[CANTIDAD]]</f>
        <v>0</v>
      </c>
      <c r="J360" s="67">
        <f>Tabla3[[#This Row],[VALOR TOTAL SIN IMPUESTO]]*0.19</f>
        <v>0</v>
      </c>
      <c r="K360" s="67"/>
      <c r="L360" s="67">
        <f>Tabla3[[#This Row],[VALOR TOTAL SIN IMPUESTO]]+Tabla3[[#This Row],[IVA]]+Tabla3[[#This Row],[IMPOCONSUMO]]</f>
        <v>0</v>
      </c>
      <c r="M360" s="101"/>
    </row>
    <row r="361" spans="1:13" ht="99.75" hidden="1" x14ac:dyDescent="0.25">
      <c r="A361" s="71">
        <v>360</v>
      </c>
      <c r="B361" s="72" t="s">
        <v>22</v>
      </c>
      <c r="C361" s="75" t="s">
        <v>572</v>
      </c>
      <c r="D361" s="149" t="s">
        <v>573</v>
      </c>
      <c r="E361" s="66" t="s">
        <v>1034</v>
      </c>
      <c r="F361" s="109">
        <v>350514</v>
      </c>
      <c r="G361" s="93"/>
      <c r="H361" s="88"/>
      <c r="I361" s="67">
        <f>Tabla3[[#This Row],[VALOR UNITARIO OFERTADO SIN IMPUESTO]]*Tabla3[[#This Row],[DÍAS]]*Tabla3[[#This Row],[CANTIDAD]]</f>
        <v>0</v>
      </c>
      <c r="J361" s="67">
        <f>Tabla3[[#This Row],[VALOR TOTAL SIN IMPUESTO]]*0.19</f>
        <v>0</v>
      </c>
      <c r="K361" s="67"/>
      <c r="L361" s="67">
        <f>Tabla3[[#This Row],[VALOR TOTAL SIN IMPUESTO]]+Tabla3[[#This Row],[IVA]]+Tabla3[[#This Row],[IMPOCONSUMO]]</f>
        <v>0</v>
      </c>
      <c r="M361" s="101"/>
    </row>
    <row r="362" spans="1:13" ht="114" hidden="1" x14ac:dyDescent="0.25">
      <c r="A362" s="71">
        <v>361</v>
      </c>
      <c r="B362" s="72" t="s">
        <v>22</v>
      </c>
      <c r="C362" s="75" t="s">
        <v>26</v>
      </c>
      <c r="D362" s="149" t="s">
        <v>574</v>
      </c>
      <c r="E362" s="66" t="s">
        <v>1034</v>
      </c>
      <c r="F362" s="109">
        <v>569997</v>
      </c>
      <c r="G362" s="93"/>
      <c r="H362" s="88"/>
      <c r="I362" s="67">
        <f>Tabla3[[#This Row],[VALOR UNITARIO OFERTADO SIN IMPUESTO]]*Tabla3[[#This Row],[DÍAS]]*Tabla3[[#This Row],[CANTIDAD]]</f>
        <v>0</v>
      </c>
      <c r="J362" s="67">
        <f>Tabla3[[#This Row],[VALOR TOTAL SIN IMPUESTO]]*0.19</f>
        <v>0</v>
      </c>
      <c r="K362" s="67"/>
      <c r="L362" s="67">
        <f>Tabla3[[#This Row],[VALOR TOTAL SIN IMPUESTO]]+Tabla3[[#This Row],[IVA]]+Tabla3[[#This Row],[IMPOCONSUMO]]</f>
        <v>0</v>
      </c>
      <c r="M362" s="101"/>
    </row>
    <row r="363" spans="1:13" ht="42.75" hidden="1" x14ac:dyDescent="0.25">
      <c r="A363" s="71">
        <v>362</v>
      </c>
      <c r="B363" s="72" t="s">
        <v>22</v>
      </c>
      <c r="C363" s="75" t="s">
        <v>575</v>
      </c>
      <c r="D363" s="149" t="s">
        <v>576</v>
      </c>
      <c r="E363" s="66" t="s">
        <v>1034</v>
      </c>
      <c r="F363" s="109">
        <v>218637</v>
      </c>
      <c r="G363" s="93"/>
      <c r="H363" s="88"/>
      <c r="I363" s="67">
        <f>Tabla3[[#This Row],[VALOR UNITARIO OFERTADO SIN IMPUESTO]]*Tabla3[[#This Row],[DÍAS]]*Tabla3[[#This Row],[CANTIDAD]]</f>
        <v>0</v>
      </c>
      <c r="J363" s="67">
        <f>Tabla3[[#This Row],[VALOR TOTAL SIN IMPUESTO]]*0.19</f>
        <v>0</v>
      </c>
      <c r="K363" s="67"/>
      <c r="L363" s="67">
        <f>Tabla3[[#This Row],[VALOR TOTAL SIN IMPUESTO]]+Tabla3[[#This Row],[IVA]]+Tabla3[[#This Row],[IMPOCONSUMO]]</f>
        <v>0</v>
      </c>
      <c r="M363" s="101"/>
    </row>
    <row r="364" spans="1:13" ht="28.5" x14ac:dyDescent="0.25">
      <c r="A364" s="71">
        <v>363</v>
      </c>
      <c r="B364" s="72" t="s">
        <v>22</v>
      </c>
      <c r="C364" s="75" t="s">
        <v>577</v>
      </c>
      <c r="D364" s="149" t="s">
        <v>578</v>
      </c>
      <c r="E364" s="66" t="s">
        <v>1034</v>
      </c>
      <c r="F364" s="109">
        <v>40482</v>
      </c>
      <c r="G364" s="93">
        <v>3</v>
      </c>
      <c r="H364" s="88">
        <v>4</v>
      </c>
      <c r="I364" s="67">
        <f>Tabla3[[#This Row],[VALOR UNITARIO OFERTADO SIN IMPUESTO]]*Tabla3[[#This Row],[DÍAS]]*Tabla3[[#This Row],[CANTIDAD]]</f>
        <v>485784</v>
      </c>
      <c r="J364" s="67">
        <f>Tabla3[[#This Row],[VALOR TOTAL SIN IMPUESTO]]*0.19</f>
        <v>92298.96</v>
      </c>
      <c r="K364" s="67"/>
      <c r="L364" s="67">
        <f>Tabla3[[#This Row],[VALOR TOTAL SIN IMPUESTO]]+Tabla3[[#This Row],[IVA]]+Tabla3[[#This Row],[IMPOCONSUMO]]</f>
        <v>578082.96</v>
      </c>
      <c r="M364" s="101" t="s">
        <v>1110</v>
      </c>
    </row>
    <row r="365" spans="1:13" ht="42.75" hidden="1" x14ac:dyDescent="0.25">
      <c r="A365" s="71">
        <v>364</v>
      </c>
      <c r="B365" s="72" t="s">
        <v>22</v>
      </c>
      <c r="C365" s="75" t="s">
        <v>579</v>
      </c>
      <c r="D365" s="149" t="s">
        <v>580</v>
      </c>
      <c r="E365" s="66" t="s">
        <v>1034</v>
      </c>
      <c r="F365" s="109">
        <v>61044</v>
      </c>
      <c r="G365" s="93"/>
      <c r="H365" s="88"/>
      <c r="I365" s="67">
        <f>Tabla3[[#This Row],[VALOR UNITARIO OFERTADO SIN IMPUESTO]]*Tabla3[[#This Row],[DÍAS]]*Tabla3[[#This Row],[CANTIDAD]]</f>
        <v>0</v>
      </c>
      <c r="J365" s="67"/>
      <c r="K365" s="67">
        <f>Tabla3[[#This Row],[VALOR TOTAL SIN IMPUESTO]]*0.08</f>
        <v>0</v>
      </c>
      <c r="L365" s="67">
        <f>Tabla3[[#This Row],[VALOR TOTAL SIN IMPUESTO]]+Tabla3[[#This Row],[IVA]]+Tabla3[[#This Row],[IMPOCONSUMO]]</f>
        <v>0</v>
      </c>
      <c r="M365" s="101"/>
    </row>
    <row r="366" spans="1:13" ht="42.75" hidden="1" x14ac:dyDescent="0.25">
      <c r="A366" s="71">
        <v>365</v>
      </c>
      <c r="B366" s="72" t="s">
        <v>22</v>
      </c>
      <c r="C366" s="75" t="s">
        <v>581</v>
      </c>
      <c r="D366" s="149" t="s">
        <v>582</v>
      </c>
      <c r="E366" s="66" t="s">
        <v>1034</v>
      </c>
      <c r="F366" s="109">
        <v>227148</v>
      </c>
      <c r="G366" s="93"/>
      <c r="H366" s="88"/>
      <c r="I366" s="67">
        <f>Tabla3[[#This Row],[VALOR UNITARIO OFERTADO SIN IMPUESTO]]*Tabla3[[#This Row],[DÍAS]]*Tabla3[[#This Row],[CANTIDAD]]</f>
        <v>0</v>
      </c>
      <c r="J366" s="67">
        <f>Tabla3[[#This Row],[VALOR TOTAL SIN IMPUESTO]]*0.19</f>
        <v>0</v>
      </c>
      <c r="K366" s="67"/>
      <c r="L366" s="67">
        <f>Tabla3[[#This Row],[VALOR TOTAL SIN IMPUESTO]]+Tabla3[[#This Row],[IVA]]+Tabla3[[#This Row],[IMPOCONSUMO]]</f>
        <v>0</v>
      </c>
      <c r="M366" s="101"/>
    </row>
    <row r="367" spans="1:13" ht="42.75" hidden="1" x14ac:dyDescent="0.25">
      <c r="A367" s="71">
        <v>366</v>
      </c>
      <c r="B367" s="72" t="s">
        <v>22</v>
      </c>
      <c r="C367" s="75" t="s">
        <v>583</v>
      </c>
      <c r="D367" s="149" t="s">
        <v>584</v>
      </c>
      <c r="E367" s="66" t="s">
        <v>1034</v>
      </c>
      <c r="F367" s="109">
        <v>22310</v>
      </c>
      <c r="G367" s="93"/>
      <c r="H367" s="88"/>
      <c r="I367" s="67">
        <f>Tabla3[[#This Row],[VALOR UNITARIO OFERTADO SIN IMPUESTO]]*Tabla3[[#This Row],[DÍAS]]*Tabla3[[#This Row],[CANTIDAD]]</f>
        <v>0</v>
      </c>
      <c r="J367" s="67">
        <f>Tabla3[[#This Row],[VALOR TOTAL SIN IMPUESTO]]*0.19</f>
        <v>0</v>
      </c>
      <c r="K367" s="67"/>
      <c r="L367" s="67">
        <f>Tabla3[[#This Row],[VALOR TOTAL SIN IMPUESTO]]+Tabla3[[#This Row],[IVA]]+Tabla3[[#This Row],[IMPOCONSUMO]]</f>
        <v>0</v>
      </c>
      <c r="M367" s="101"/>
    </row>
    <row r="368" spans="1:13" ht="57" hidden="1" x14ac:dyDescent="0.25">
      <c r="A368" s="71">
        <v>367</v>
      </c>
      <c r="B368" s="72" t="s">
        <v>22</v>
      </c>
      <c r="C368" s="75" t="s">
        <v>585</v>
      </c>
      <c r="D368" s="149" t="s">
        <v>586</v>
      </c>
      <c r="E368" s="66" t="s">
        <v>1034</v>
      </c>
      <c r="F368" s="109">
        <v>58491</v>
      </c>
      <c r="G368" s="93"/>
      <c r="H368" s="88"/>
      <c r="I368" s="67">
        <f>Tabla3[[#This Row],[VALOR UNITARIO OFERTADO SIN IMPUESTO]]*Tabla3[[#This Row],[DÍAS]]*Tabla3[[#This Row],[CANTIDAD]]</f>
        <v>0</v>
      </c>
      <c r="J368" s="67">
        <f>Tabla3[[#This Row],[VALOR TOTAL SIN IMPUESTO]]*0.19</f>
        <v>0</v>
      </c>
      <c r="K368" s="67"/>
      <c r="L368" s="67">
        <f>Tabla3[[#This Row],[VALOR TOTAL SIN IMPUESTO]]+Tabla3[[#This Row],[IVA]]+Tabla3[[#This Row],[IMPOCONSUMO]]</f>
        <v>0</v>
      </c>
      <c r="M368" s="101"/>
    </row>
    <row r="369" spans="1:13" ht="28.5" hidden="1" x14ac:dyDescent="0.25">
      <c r="A369" s="71">
        <v>368</v>
      </c>
      <c r="B369" s="72" t="s">
        <v>22</v>
      </c>
      <c r="C369" s="75" t="s">
        <v>587</v>
      </c>
      <c r="D369" s="149" t="s">
        <v>588</v>
      </c>
      <c r="E369" s="66" t="s">
        <v>1034</v>
      </c>
      <c r="F369" s="109">
        <v>28367</v>
      </c>
      <c r="G369" s="93"/>
      <c r="H369" s="88"/>
      <c r="I369" s="67">
        <f>Tabla3[[#This Row],[VALOR UNITARIO OFERTADO SIN IMPUESTO]]*Tabla3[[#This Row],[DÍAS]]*Tabla3[[#This Row],[CANTIDAD]]</f>
        <v>0</v>
      </c>
      <c r="J369" s="67">
        <f>Tabla3[[#This Row],[VALOR TOTAL SIN IMPUESTO]]*0.19</f>
        <v>0</v>
      </c>
      <c r="K369" s="67"/>
      <c r="L369" s="67">
        <f>Tabla3[[#This Row],[VALOR TOTAL SIN IMPUESTO]]+Tabla3[[#This Row],[IVA]]+Tabla3[[#This Row],[IMPOCONSUMO]]</f>
        <v>0</v>
      </c>
      <c r="M369" s="101"/>
    </row>
    <row r="370" spans="1:13" ht="28.5" hidden="1" x14ac:dyDescent="0.25">
      <c r="A370" s="71">
        <v>369</v>
      </c>
      <c r="B370" s="72" t="s">
        <v>22</v>
      </c>
      <c r="C370" s="75" t="s">
        <v>587</v>
      </c>
      <c r="D370" s="149" t="s">
        <v>589</v>
      </c>
      <c r="E370" s="66" t="s">
        <v>1034</v>
      </c>
      <c r="F370" s="109">
        <v>34733</v>
      </c>
      <c r="G370" s="93"/>
      <c r="H370" s="88"/>
      <c r="I370" s="67">
        <f>Tabla3[[#This Row],[VALOR UNITARIO OFERTADO SIN IMPUESTO]]*Tabla3[[#This Row],[DÍAS]]*Tabla3[[#This Row],[CANTIDAD]]</f>
        <v>0</v>
      </c>
      <c r="J370" s="67">
        <f>Tabla3[[#This Row],[VALOR TOTAL SIN IMPUESTO]]*0.19</f>
        <v>0</v>
      </c>
      <c r="K370" s="67"/>
      <c r="L370" s="67">
        <f>Tabla3[[#This Row],[VALOR TOTAL SIN IMPUESTO]]+Tabla3[[#This Row],[IVA]]+Tabla3[[#This Row],[IMPOCONSUMO]]</f>
        <v>0</v>
      </c>
      <c r="M370" s="101"/>
    </row>
    <row r="371" spans="1:13" ht="114" hidden="1" x14ac:dyDescent="0.25">
      <c r="A371" s="71">
        <v>370</v>
      </c>
      <c r="B371" s="72" t="s">
        <v>22</v>
      </c>
      <c r="C371" s="75" t="s">
        <v>590</v>
      </c>
      <c r="D371" s="149" t="s">
        <v>591</v>
      </c>
      <c r="E371" s="66" t="s">
        <v>1034</v>
      </c>
      <c r="F371" s="109">
        <v>90003</v>
      </c>
      <c r="G371" s="93"/>
      <c r="H371" s="88"/>
      <c r="I371" s="67">
        <f>Tabla3[[#This Row],[VALOR UNITARIO OFERTADO SIN IMPUESTO]]*Tabla3[[#This Row],[DÍAS]]*Tabla3[[#This Row],[CANTIDAD]]</f>
        <v>0</v>
      </c>
      <c r="J371" s="67">
        <f>Tabla3[[#This Row],[VALOR TOTAL SIN IMPUESTO]]*0.19</f>
        <v>0</v>
      </c>
      <c r="K371" s="67"/>
      <c r="L371" s="67">
        <f>Tabla3[[#This Row],[VALOR TOTAL SIN IMPUESTO]]+Tabla3[[#This Row],[IVA]]+Tabla3[[#This Row],[IMPOCONSUMO]]</f>
        <v>0</v>
      </c>
      <c r="M371" s="101"/>
    </row>
    <row r="372" spans="1:13" ht="42.75" hidden="1" x14ac:dyDescent="0.25">
      <c r="A372" s="71">
        <v>371</v>
      </c>
      <c r="B372" s="72" t="s">
        <v>22</v>
      </c>
      <c r="C372" s="75" t="s">
        <v>592</v>
      </c>
      <c r="D372" s="149" t="s">
        <v>593</v>
      </c>
      <c r="E372" s="66" t="s">
        <v>1034</v>
      </c>
      <c r="F372" s="109">
        <v>271913</v>
      </c>
      <c r="G372" s="93"/>
      <c r="H372" s="88"/>
      <c r="I372" s="67">
        <f>Tabla3[[#This Row],[VALOR UNITARIO OFERTADO SIN IMPUESTO]]*Tabla3[[#This Row],[DÍAS]]*Tabla3[[#This Row],[CANTIDAD]]</f>
        <v>0</v>
      </c>
      <c r="J372" s="67">
        <f>Tabla3[[#This Row],[VALOR TOTAL SIN IMPUESTO]]*0.19</f>
        <v>0</v>
      </c>
      <c r="K372" s="67"/>
      <c r="L372" s="67">
        <f>Tabla3[[#This Row],[VALOR TOTAL SIN IMPUESTO]]+Tabla3[[#This Row],[IVA]]+Tabla3[[#This Row],[IMPOCONSUMO]]</f>
        <v>0</v>
      </c>
      <c r="M372" s="101"/>
    </row>
    <row r="373" spans="1:13" ht="42.75" hidden="1" x14ac:dyDescent="0.25">
      <c r="A373" s="71">
        <v>372</v>
      </c>
      <c r="B373" s="72" t="s">
        <v>22</v>
      </c>
      <c r="C373" s="75" t="s">
        <v>594</v>
      </c>
      <c r="D373" s="149" t="s">
        <v>595</v>
      </c>
      <c r="E373" s="66" t="s">
        <v>1034</v>
      </c>
      <c r="F373" s="109">
        <v>139365</v>
      </c>
      <c r="G373" s="93"/>
      <c r="H373" s="88"/>
      <c r="I373" s="67">
        <f>Tabla3[[#This Row],[VALOR UNITARIO OFERTADO SIN IMPUESTO]]*Tabla3[[#This Row],[DÍAS]]*Tabla3[[#This Row],[CANTIDAD]]</f>
        <v>0</v>
      </c>
      <c r="J373" s="67">
        <f>Tabla3[[#This Row],[VALOR TOTAL SIN IMPUESTO]]*0.19</f>
        <v>0</v>
      </c>
      <c r="K373" s="67"/>
      <c r="L373" s="67">
        <f>Tabla3[[#This Row],[VALOR TOTAL SIN IMPUESTO]]+Tabla3[[#This Row],[IVA]]+Tabla3[[#This Row],[IMPOCONSUMO]]</f>
        <v>0</v>
      </c>
      <c r="M373" s="101"/>
    </row>
    <row r="374" spans="1:13" ht="42.75" hidden="1" x14ac:dyDescent="0.25">
      <c r="A374" s="71">
        <v>373</v>
      </c>
      <c r="B374" s="72" t="s">
        <v>22</v>
      </c>
      <c r="C374" s="75" t="s">
        <v>596</v>
      </c>
      <c r="D374" s="149" t="s">
        <v>597</v>
      </c>
      <c r="E374" s="66" t="s">
        <v>1034</v>
      </c>
      <c r="F374" s="109">
        <v>92721</v>
      </c>
      <c r="G374" s="93"/>
      <c r="H374" s="88"/>
      <c r="I374" s="67">
        <f>Tabla3[[#This Row],[VALOR UNITARIO OFERTADO SIN IMPUESTO]]*Tabla3[[#This Row],[DÍAS]]*Tabla3[[#This Row],[CANTIDAD]]</f>
        <v>0</v>
      </c>
      <c r="J374" s="67">
        <f>Tabla3[[#This Row],[VALOR TOTAL SIN IMPUESTO]]*0.19</f>
        <v>0</v>
      </c>
      <c r="K374" s="67"/>
      <c r="L374" s="67">
        <f>Tabla3[[#This Row],[VALOR TOTAL SIN IMPUESTO]]+Tabla3[[#This Row],[IVA]]+Tabla3[[#This Row],[IMPOCONSUMO]]</f>
        <v>0</v>
      </c>
      <c r="M374" s="101"/>
    </row>
    <row r="375" spans="1:13" ht="42.75" hidden="1" x14ac:dyDescent="0.25">
      <c r="A375" s="71">
        <v>374</v>
      </c>
      <c r="B375" s="72" t="s">
        <v>22</v>
      </c>
      <c r="C375" s="75" t="s">
        <v>598</v>
      </c>
      <c r="D375" s="149" t="s">
        <v>599</v>
      </c>
      <c r="E375" s="66" t="s">
        <v>1034</v>
      </c>
      <c r="F375" s="109">
        <v>87378</v>
      </c>
      <c r="G375" s="93"/>
      <c r="H375" s="88"/>
      <c r="I375" s="67">
        <f>Tabla3[[#This Row],[VALOR UNITARIO OFERTADO SIN IMPUESTO]]*Tabla3[[#This Row],[DÍAS]]*Tabla3[[#This Row],[CANTIDAD]]</f>
        <v>0</v>
      </c>
      <c r="J375" s="67">
        <f>Tabla3[[#This Row],[VALOR TOTAL SIN IMPUESTO]]*0.19</f>
        <v>0</v>
      </c>
      <c r="K375" s="67"/>
      <c r="L375" s="67">
        <f>Tabla3[[#This Row],[VALOR TOTAL SIN IMPUESTO]]+Tabla3[[#This Row],[IVA]]+Tabla3[[#This Row],[IMPOCONSUMO]]</f>
        <v>0</v>
      </c>
      <c r="M375" s="101"/>
    </row>
    <row r="376" spans="1:13" ht="42.75" hidden="1" x14ac:dyDescent="0.25">
      <c r="A376" s="71">
        <v>375</v>
      </c>
      <c r="B376" s="72" t="s">
        <v>22</v>
      </c>
      <c r="C376" s="75" t="s">
        <v>600</v>
      </c>
      <c r="D376" s="149" t="s">
        <v>601</v>
      </c>
      <c r="E376" s="66" t="s">
        <v>1034</v>
      </c>
      <c r="F376" s="109">
        <v>66633</v>
      </c>
      <c r="G376" s="93"/>
      <c r="H376" s="88"/>
      <c r="I376" s="67">
        <f>Tabla3[[#This Row],[VALOR UNITARIO OFERTADO SIN IMPUESTO]]*Tabla3[[#This Row],[DÍAS]]*Tabla3[[#This Row],[CANTIDAD]]</f>
        <v>0</v>
      </c>
      <c r="J376" s="67">
        <f>Tabla3[[#This Row],[VALOR TOTAL SIN IMPUESTO]]*0.19</f>
        <v>0</v>
      </c>
      <c r="K376" s="67"/>
      <c r="L376" s="67">
        <f>Tabla3[[#This Row],[VALOR TOTAL SIN IMPUESTO]]+Tabla3[[#This Row],[IVA]]+Tabla3[[#This Row],[IMPOCONSUMO]]</f>
        <v>0</v>
      </c>
      <c r="M376" s="101"/>
    </row>
    <row r="377" spans="1:13" ht="71.25" hidden="1" x14ac:dyDescent="0.25">
      <c r="A377" s="71">
        <v>376</v>
      </c>
      <c r="B377" s="72" t="s">
        <v>22</v>
      </c>
      <c r="C377" s="75" t="s">
        <v>602</v>
      </c>
      <c r="D377" s="149" t="s">
        <v>603</v>
      </c>
      <c r="E377" s="66" t="s">
        <v>1034</v>
      </c>
      <c r="F377" s="109">
        <v>709564</v>
      </c>
      <c r="G377" s="93"/>
      <c r="H377" s="88"/>
      <c r="I377" s="67">
        <f>Tabla3[[#This Row],[VALOR UNITARIO OFERTADO SIN IMPUESTO]]*Tabla3[[#This Row],[DÍAS]]*Tabla3[[#This Row],[CANTIDAD]]</f>
        <v>0</v>
      </c>
      <c r="J377" s="67">
        <f>Tabla3[[#This Row],[VALOR TOTAL SIN IMPUESTO]]*0.19</f>
        <v>0</v>
      </c>
      <c r="K377" s="67"/>
      <c r="L377" s="67">
        <f>Tabla3[[#This Row],[VALOR TOTAL SIN IMPUESTO]]+Tabla3[[#This Row],[IVA]]+Tabla3[[#This Row],[IMPOCONSUMO]]</f>
        <v>0</v>
      </c>
      <c r="M377" s="101"/>
    </row>
    <row r="378" spans="1:13" ht="85.5" hidden="1" x14ac:dyDescent="0.25">
      <c r="A378" s="71">
        <v>377</v>
      </c>
      <c r="B378" s="72" t="s">
        <v>22</v>
      </c>
      <c r="C378" s="75" t="s">
        <v>604</v>
      </c>
      <c r="D378" s="149" t="s">
        <v>605</v>
      </c>
      <c r="E378" s="66" t="s">
        <v>1053</v>
      </c>
      <c r="F378" s="109">
        <v>884633</v>
      </c>
      <c r="G378" s="93"/>
      <c r="H378" s="88"/>
      <c r="I378" s="67">
        <f>Tabla3[[#This Row],[VALOR UNITARIO OFERTADO SIN IMPUESTO]]*Tabla3[[#This Row],[DÍAS]]*Tabla3[[#This Row],[CANTIDAD]]</f>
        <v>0</v>
      </c>
      <c r="J378" s="67">
        <f>Tabla3[[#This Row],[VALOR TOTAL SIN IMPUESTO]]*0.19</f>
        <v>0</v>
      </c>
      <c r="K378" s="67"/>
      <c r="L378" s="67">
        <f>Tabla3[[#This Row],[VALOR TOTAL SIN IMPUESTO]]+Tabla3[[#This Row],[IVA]]+Tabla3[[#This Row],[IMPOCONSUMO]]</f>
        <v>0</v>
      </c>
      <c r="M378" s="101"/>
    </row>
    <row r="379" spans="1:13" ht="85.5" hidden="1" x14ac:dyDescent="0.25">
      <c r="A379" s="71">
        <v>378</v>
      </c>
      <c r="B379" s="72" t="s">
        <v>22</v>
      </c>
      <c r="C379" s="75" t="s">
        <v>604</v>
      </c>
      <c r="D379" s="149" t="s">
        <v>605</v>
      </c>
      <c r="E379" s="66" t="s">
        <v>1054</v>
      </c>
      <c r="F379" s="109">
        <v>1238651</v>
      </c>
      <c r="G379" s="93"/>
      <c r="H379" s="88"/>
      <c r="I379" s="67">
        <f>Tabla3[[#This Row],[VALOR UNITARIO OFERTADO SIN IMPUESTO]]*Tabla3[[#This Row],[DÍAS]]*Tabla3[[#This Row],[CANTIDAD]]</f>
        <v>0</v>
      </c>
      <c r="J379" s="67">
        <f>Tabla3[[#This Row],[VALOR TOTAL SIN IMPUESTO]]*0.19</f>
        <v>0</v>
      </c>
      <c r="K379" s="67"/>
      <c r="L379" s="67">
        <f>Tabla3[[#This Row],[VALOR TOTAL SIN IMPUESTO]]+Tabla3[[#This Row],[IVA]]+Tabla3[[#This Row],[IMPOCONSUMO]]</f>
        <v>0</v>
      </c>
      <c r="M379" s="101"/>
    </row>
    <row r="380" spans="1:13" ht="85.5" hidden="1" x14ac:dyDescent="0.25">
      <c r="A380" s="71">
        <v>379</v>
      </c>
      <c r="B380" s="72" t="s">
        <v>22</v>
      </c>
      <c r="C380" s="75" t="s">
        <v>604</v>
      </c>
      <c r="D380" s="149" t="s">
        <v>605</v>
      </c>
      <c r="E380" s="66" t="s">
        <v>1034</v>
      </c>
      <c r="F380" s="109">
        <v>1043321</v>
      </c>
      <c r="G380" s="93"/>
      <c r="H380" s="88"/>
      <c r="I380" s="67">
        <f>Tabla3[[#This Row],[VALOR UNITARIO OFERTADO SIN IMPUESTO]]*Tabla3[[#This Row],[DÍAS]]*Tabla3[[#This Row],[CANTIDAD]]</f>
        <v>0</v>
      </c>
      <c r="J380" s="67">
        <f>Tabla3[[#This Row],[VALOR TOTAL SIN IMPUESTO]]*0.19</f>
        <v>0</v>
      </c>
      <c r="K380" s="67"/>
      <c r="L380" s="67">
        <f>Tabla3[[#This Row],[VALOR TOTAL SIN IMPUESTO]]+Tabla3[[#This Row],[IVA]]+Tabla3[[#This Row],[IMPOCONSUMO]]</f>
        <v>0</v>
      </c>
      <c r="M380" s="101"/>
    </row>
    <row r="381" spans="1:13" ht="42.75" hidden="1" x14ac:dyDescent="0.25">
      <c r="A381" s="71">
        <v>380</v>
      </c>
      <c r="B381" s="72" t="s">
        <v>22</v>
      </c>
      <c r="C381" s="75" t="s">
        <v>606</v>
      </c>
      <c r="D381" s="149" t="s">
        <v>607</v>
      </c>
      <c r="E381" s="66" t="s">
        <v>1034</v>
      </c>
      <c r="F381" s="109">
        <v>164273</v>
      </c>
      <c r="G381" s="93"/>
      <c r="H381" s="88"/>
      <c r="I381" s="67">
        <f>Tabla3[[#This Row],[VALOR UNITARIO OFERTADO SIN IMPUESTO]]*Tabla3[[#This Row],[DÍAS]]*Tabla3[[#This Row],[CANTIDAD]]</f>
        <v>0</v>
      </c>
      <c r="J381" s="67">
        <f>Tabla3[[#This Row],[VALOR TOTAL SIN IMPUESTO]]*0.19</f>
        <v>0</v>
      </c>
      <c r="K381" s="67"/>
      <c r="L381" s="67">
        <f>Tabla3[[#This Row],[VALOR TOTAL SIN IMPUESTO]]+Tabla3[[#This Row],[IVA]]+Tabla3[[#This Row],[IMPOCONSUMO]]</f>
        <v>0</v>
      </c>
      <c r="M381" s="101"/>
    </row>
    <row r="382" spans="1:13" ht="57" hidden="1" x14ac:dyDescent="0.25">
      <c r="A382" s="71">
        <v>381</v>
      </c>
      <c r="B382" s="72" t="s">
        <v>22</v>
      </c>
      <c r="C382" s="75" t="s">
        <v>608</v>
      </c>
      <c r="D382" s="149" t="s">
        <v>609</v>
      </c>
      <c r="E382" s="66" t="s">
        <v>1055</v>
      </c>
      <c r="F382" s="109">
        <v>1307951</v>
      </c>
      <c r="G382" s="93"/>
      <c r="H382" s="88"/>
      <c r="I382" s="67">
        <f>Tabla3[[#This Row],[VALOR UNITARIO OFERTADO SIN IMPUESTO]]*Tabla3[[#This Row],[DÍAS]]*Tabla3[[#This Row],[CANTIDAD]]</f>
        <v>0</v>
      </c>
      <c r="J382" s="67">
        <f>Tabla3[[#This Row],[VALOR TOTAL SIN IMPUESTO]]*0.19</f>
        <v>0</v>
      </c>
      <c r="K382" s="67"/>
      <c r="L382" s="67">
        <f>Tabla3[[#This Row],[VALOR TOTAL SIN IMPUESTO]]+Tabla3[[#This Row],[IVA]]+Tabla3[[#This Row],[IMPOCONSUMO]]</f>
        <v>0</v>
      </c>
      <c r="M382" s="101"/>
    </row>
    <row r="383" spans="1:13" ht="28.5" hidden="1" x14ac:dyDescent="0.25">
      <c r="A383" s="71">
        <v>382</v>
      </c>
      <c r="B383" s="72" t="s">
        <v>22</v>
      </c>
      <c r="C383" s="75" t="s">
        <v>610</v>
      </c>
      <c r="D383" s="149" t="s">
        <v>611</v>
      </c>
      <c r="E383" s="66" t="s">
        <v>1034</v>
      </c>
      <c r="F383" s="109">
        <v>327313</v>
      </c>
      <c r="G383" s="93"/>
      <c r="H383" s="88"/>
      <c r="I383" s="67">
        <f>Tabla3[[#This Row],[VALOR UNITARIO OFERTADO SIN IMPUESTO]]*Tabla3[[#This Row],[DÍAS]]*Tabla3[[#This Row],[CANTIDAD]]</f>
        <v>0</v>
      </c>
      <c r="J383" s="67">
        <f>Tabla3[[#This Row],[VALOR TOTAL SIN IMPUESTO]]*0.19</f>
        <v>0</v>
      </c>
      <c r="K383" s="67"/>
      <c r="L383" s="67">
        <f>Tabla3[[#This Row],[VALOR TOTAL SIN IMPUESTO]]+Tabla3[[#This Row],[IVA]]+Tabla3[[#This Row],[IMPOCONSUMO]]</f>
        <v>0</v>
      </c>
      <c r="M383" s="101"/>
    </row>
    <row r="384" spans="1:13" ht="28.5" hidden="1" x14ac:dyDescent="0.25">
      <c r="A384" s="71">
        <v>383</v>
      </c>
      <c r="B384" s="72" t="s">
        <v>22</v>
      </c>
      <c r="C384" s="75" t="s">
        <v>612</v>
      </c>
      <c r="D384" s="149" t="s">
        <v>613</v>
      </c>
      <c r="E384" s="66" t="s">
        <v>1034</v>
      </c>
      <c r="F384" s="109">
        <v>389056</v>
      </c>
      <c r="G384" s="93"/>
      <c r="H384" s="88"/>
      <c r="I384" s="67">
        <f>Tabla3[[#This Row],[VALOR UNITARIO OFERTADO SIN IMPUESTO]]*Tabla3[[#This Row],[DÍAS]]*Tabla3[[#This Row],[CANTIDAD]]</f>
        <v>0</v>
      </c>
      <c r="J384" s="67">
        <f>Tabla3[[#This Row],[VALOR TOTAL SIN IMPUESTO]]*0.19</f>
        <v>0</v>
      </c>
      <c r="K384" s="67"/>
      <c r="L384" s="67">
        <f>Tabla3[[#This Row],[VALOR TOTAL SIN IMPUESTO]]+Tabla3[[#This Row],[IVA]]+Tabla3[[#This Row],[IMPOCONSUMO]]</f>
        <v>0</v>
      </c>
      <c r="M384" s="101"/>
    </row>
    <row r="385" spans="1:13" ht="28.5" hidden="1" x14ac:dyDescent="0.25">
      <c r="A385" s="71">
        <v>384</v>
      </c>
      <c r="B385" s="72" t="s">
        <v>22</v>
      </c>
      <c r="C385" s="75" t="s">
        <v>614</v>
      </c>
      <c r="D385" s="149" t="s">
        <v>615</v>
      </c>
      <c r="E385" s="66" t="s">
        <v>1034</v>
      </c>
      <c r="F385" s="109">
        <v>513433</v>
      </c>
      <c r="G385" s="93"/>
      <c r="H385" s="88"/>
      <c r="I385" s="67">
        <f>Tabla3[[#This Row],[VALOR UNITARIO OFERTADO SIN IMPUESTO]]*Tabla3[[#This Row],[DÍAS]]*Tabla3[[#This Row],[CANTIDAD]]</f>
        <v>0</v>
      </c>
      <c r="J385" s="67">
        <f>Tabla3[[#This Row],[VALOR TOTAL SIN IMPUESTO]]*0.19</f>
        <v>0</v>
      </c>
      <c r="K385" s="67"/>
      <c r="L385" s="67">
        <f>Tabla3[[#This Row],[VALOR TOTAL SIN IMPUESTO]]+Tabla3[[#This Row],[IVA]]+Tabla3[[#This Row],[IMPOCONSUMO]]</f>
        <v>0</v>
      </c>
      <c r="M385" s="101"/>
    </row>
    <row r="386" spans="1:13" ht="57" hidden="1" x14ac:dyDescent="0.25">
      <c r="A386" s="71">
        <v>385</v>
      </c>
      <c r="B386" s="72" t="s">
        <v>22</v>
      </c>
      <c r="C386" s="75" t="s">
        <v>616</v>
      </c>
      <c r="D386" s="149" t="s">
        <v>617</v>
      </c>
      <c r="E386" s="66" t="s">
        <v>1034</v>
      </c>
      <c r="F386" s="109">
        <v>43379</v>
      </c>
      <c r="G386" s="93"/>
      <c r="H386" s="88"/>
      <c r="I386" s="67">
        <f>Tabla3[[#This Row],[VALOR UNITARIO OFERTADO SIN IMPUESTO]]*Tabla3[[#This Row],[DÍAS]]*Tabla3[[#This Row],[CANTIDAD]]</f>
        <v>0</v>
      </c>
      <c r="J386" s="67">
        <f>Tabla3[[#This Row],[VALOR TOTAL SIN IMPUESTO]]*0.19</f>
        <v>0</v>
      </c>
      <c r="K386" s="67"/>
      <c r="L386" s="67">
        <f>Tabla3[[#This Row],[VALOR TOTAL SIN IMPUESTO]]+Tabla3[[#This Row],[IVA]]+Tabla3[[#This Row],[IMPOCONSUMO]]</f>
        <v>0</v>
      </c>
      <c r="M386" s="101"/>
    </row>
    <row r="387" spans="1:13" hidden="1" x14ac:dyDescent="0.25">
      <c r="A387" s="71">
        <v>386</v>
      </c>
      <c r="B387" s="72" t="s">
        <v>22</v>
      </c>
      <c r="C387" s="75" t="s">
        <v>618</v>
      </c>
      <c r="D387" s="149" t="s">
        <v>619</v>
      </c>
      <c r="E387" s="66" t="s">
        <v>1034</v>
      </c>
      <c r="F387" s="109">
        <v>28580</v>
      </c>
      <c r="G387" s="93"/>
      <c r="H387" s="88"/>
      <c r="I387" s="67">
        <f>Tabla3[[#This Row],[VALOR UNITARIO OFERTADO SIN IMPUESTO]]*Tabla3[[#This Row],[DÍAS]]*Tabla3[[#This Row],[CANTIDAD]]</f>
        <v>0</v>
      </c>
      <c r="J387" s="67">
        <f>Tabla3[[#This Row],[VALOR TOTAL SIN IMPUESTO]]*0.19</f>
        <v>0</v>
      </c>
      <c r="K387" s="67"/>
      <c r="L387" s="67">
        <f>Tabla3[[#This Row],[VALOR TOTAL SIN IMPUESTO]]+Tabla3[[#This Row],[IVA]]+Tabla3[[#This Row],[IMPOCONSUMO]]</f>
        <v>0</v>
      </c>
      <c r="M387" s="101"/>
    </row>
    <row r="388" spans="1:13" ht="28.5" hidden="1" x14ac:dyDescent="0.25">
      <c r="A388" s="71">
        <v>387</v>
      </c>
      <c r="B388" s="72" t="s">
        <v>22</v>
      </c>
      <c r="C388" s="75" t="s">
        <v>620</v>
      </c>
      <c r="D388" s="149" t="s">
        <v>621</v>
      </c>
      <c r="E388" s="66" t="s">
        <v>1034</v>
      </c>
      <c r="F388" s="109">
        <v>34063</v>
      </c>
      <c r="G388" s="93"/>
      <c r="H388" s="88"/>
      <c r="I388" s="67">
        <f>Tabla3[[#This Row],[VALOR UNITARIO OFERTADO SIN IMPUESTO]]*Tabla3[[#This Row],[DÍAS]]*Tabla3[[#This Row],[CANTIDAD]]</f>
        <v>0</v>
      </c>
      <c r="J388" s="67">
        <f>Tabla3[[#This Row],[VALOR TOTAL SIN IMPUESTO]]*0.19</f>
        <v>0</v>
      </c>
      <c r="K388" s="67"/>
      <c r="L388" s="67">
        <f>Tabla3[[#This Row],[VALOR TOTAL SIN IMPUESTO]]+Tabla3[[#This Row],[IVA]]+Tabla3[[#This Row],[IMPOCONSUMO]]</f>
        <v>0</v>
      </c>
      <c r="M388" s="101"/>
    </row>
    <row r="389" spans="1:13" ht="71.25" x14ac:dyDescent="0.25">
      <c r="A389" s="71">
        <v>388</v>
      </c>
      <c r="B389" s="72" t="s">
        <v>22</v>
      </c>
      <c r="C389" s="75" t="s">
        <v>622</v>
      </c>
      <c r="D389" s="149" t="s">
        <v>623</v>
      </c>
      <c r="E389" s="66" t="s">
        <v>1034</v>
      </c>
      <c r="F389" s="109">
        <v>4557</v>
      </c>
      <c r="G389" s="93">
        <v>3</v>
      </c>
      <c r="H389" s="88">
        <v>8</v>
      </c>
      <c r="I389" s="67">
        <f>Tabla3[[#This Row],[VALOR UNITARIO OFERTADO SIN IMPUESTO]]*Tabla3[[#This Row],[DÍAS]]*Tabla3[[#This Row],[CANTIDAD]]</f>
        <v>109368</v>
      </c>
      <c r="J389" s="67">
        <f>Tabla3[[#This Row],[VALOR TOTAL SIN IMPUESTO]]*0.19</f>
        <v>20779.920000000002</v>
      </c>
      <c r="K389" s="67"/>
      <c r="L389" s="67">
        <f>Tabla3[[#This Row],[VALOR TOTAL SIN IMPUESTO]]+Tabla3[[#This Row],[IVA]]+Tabla3[[#This Row],[IMPOCONSUMO]]</f>
        <v>130147.92</v>
      </c>
      <c r="M389" s="101" t="s">
        <v>1107</v>
      </c>
    </row>
    <row r="390" spans="1:13" ht="71.25" hidden="1" x14ac:dyDescent="0.25">
      <c r="A390" s="71">
        <v>389</v>
      </c>
      <c r="B390" s="72" t="s">
        <v>22</v>
      </c>
      <c r="C390" s="75" t="s">
        <v>624</v>
      </c>
      <c r="D390" s="149" t="s">
        <v>625</v>
      </c>
      <c r="E390" s="66" t="s">
        <v>1034</v>
      </c>
      <c r="F390" s="109">
        <v>5415</v>
      </c>
      <c r="G390" s="93"/>
      <c r="H390" s="88"/>
      <c r="I390" s="67">
        <f>Tabla3[[#This Row],[VALOR UNITARIO OFERTADO SIN IMPUESTO]]*Tabla3[[#This Row],[DÍAS]]*Tabla3[[#This Row],[CANTIDAD]]</f>
        <v>0</v>
      </c>
      <c r="J390" s="67">
        <f>Tabla3[[#This Row],[VALOR TOTAL SIN IMPUESTO]]*0.19</f>
        <v>0</v>
      </c>
      <c r="K390" s="67"/>
      <c r="L390" s="67">
        <f>Tabla3[[#This Row],[VALOR TOTAL SIN IMPUESTO]]+Tabla3[[#This Row],[IVA]]+Tabla3[[#This Row],[IMPOCONSUMO]]</f>
        <v>0</v>
      </c>
      <c r="M390" s="101"/>
    </row>
    <row r="391" spans="1:13" ht="71.25" hidden="1" x14ac:dyDescent="0.25">
      <c r="A391" s="71">
        <v>390</v>
      </c>
      <c r="B391" s="72" t="s">
        <v>22</v>
      </c>
      <c r="C391" s="75" t="s">
        <v>626</v>
      </c>
      <c r="D391" s="149" t="s">
        <v>627</v>
      </c>
      <c r="E391" s="66" t="s">
        <v>1034</v>
      </c>
      <c r="F391" s="109">
        <v>24715</v>
      </c>
      <c r="G391" s="93"/>
      <c r="H391" s="88"/>
      <c r="I391" s="67">
        <f>Tabla3[[#This Row],[VALOR UNITARIO OFERTADO SIN IMPUESTO]]*Tabla3[[#This Row],[DÍAS]]*Tabla3[[#This Row],[CANTIDAD]]</f>
        <v>0</v>
      </c>
      <c r="J391" s="67">
        <f>Tabla3[[#This Row],[VALOR TOTAL SIN IMPUESTO]]*0.19</f>
        <v>0</v>
      </c>
      <c r="K391" s="67"/>
      <c r="L391" s="67">
        <f>Tabla3[[#This Row],[VALOR TOTAL SIN IMPUESTO]]+Tabla3[[#This Row],[IVA]]+Tabla3[[#This Row],[IMPOCONSUMO]]</f>
        <v>0</v>
      </c>
      <c r="M391" s="101"/>
    </row>
    <row r="392" spans="1:13" ht="42.75" hidden="1" x14ac:dyDescent="0.25">
      <c r="A392" s="71">
        <v>391</v>
      </c>
      <c r="B392" s="72" t="s">
        <v>22</v>
      </c>
      <c r="C392" s="75" t="s">
        <v>628</v>
      </c>
      <c r="D392" s="149" t="s">
        <v>629</v>
      </c>
      <c r="E392" s="66" t="s">
        <v>1034</v>
      </c>
      <c r="F392" s="109">
        <v>48269</v>
      </c>
      <c r="G392" s="93"/>
      <c r="H392" s="88"/>
      <c r="I392" s="67">
        <f>Tabla3[[#This Row],[VALOR UNITARIO OFERTADO SIN IMPUESTO]]*Tabla3[[#This Row],[DÍAS]]*Tabla3[[#This Row],[CANTIDAD]]</f>
        <v>0</v>
      </c>
      <c r="J392" s="67">
        <f>Tabla3[[#This Row],[VALOR TOTAL SIN IMPUESTO]]*0.19</f>
        <v>0</v>
      </c>
      <c r="K392" s="67"/>
      <c r="L392" s="67">
        <f>Tabla3[[#This Row],[VALOR TOTAL SIN IMPUESTO]]+Tabla3[[#This Row],[IVA]]+Tabla3[[#This Row],[IMPOCONSUMO]]</f>
        <v>0</v>
      </c>
      <c r="M392" s="101"/>
    </row>
    <row r="393" spans="1:13" ht="57" hidden="1" x14ac:dyDescent="0.25">
      <c r="A393" s="71">
        <v>392</v>
      </c>
      <c r="B393" s="72" t="s">
        <v>22</v>
      </c>
      <c r="C393" s="75" t="s">
        <v>630</v>
      </c>
      <c r="D393" s="149" t="s">
        <v>631</v>
      </c>
      <c r="E393" s="66" t="s">
        <v>1034</v>
      </c>
      <c r="F393" s="109">
        <v>43658</v>
      </c>
      <c r="G393" s="93"/>
      <c r="H393" s="88"/>
      <c r="I393" s="67">
        <f>Tabla3[[#This Row],[VALOR UNITARIO OFERTADO SIN IMPUESTO]]*Tabla3[[#This Row],[DÍAS]]*Tabla3[[#This Row],[CANTIDAD]]</f>
        <v>0</v>
      </c>
      <c r="J393" s="67">
        <f>Tabla3[[#This Row],[VALOR TOTAL SIN IMPUESTO]]*0.19</f>
        <v>0</v>
      </c>
      <c r="K393" s="67"/>
      <c r="L393" s="67">
        <f>Tabla3[[#This Row],[VALOR TOTAL SIN IMPUESTO]]+Tabla3[[#This Row],[IVA]]+Tabla3[[#This Row],[IMPOCONSUMO]]</f>
        <v>0</v>
      </c>
      <c r="M393" s="101"/>
    </row>
    <row r="394" spans="1:13" ht="42.75" hidden="1" x14ac:dyDescent="0.25">
      <c r="A394" s="71">
        <v>393</v>
      </c>
      <c r="B394" s="72" t="s">
        <v>22</v>
      </c>
      <c r="C394" s="75" t="s">
        <v>632</v>
      </c>
      <c r="D394" s="149" t="s">
        <v>633</v>
      </c>
      <c r="E394" s="66" t="s">
        <v>1034</v>
      </c>
      <c r="F394" s="109">
        <v>67643</v>
      </c>
      <c r="G394" s="93"/>
      <c r="H394" s="88"/>
      <c r="I394" s="67">
        <f>Tabla3[[#This Row],[VALOR UNITARIO OFERTADO SIN IMPUESTO]]*Tabla3[[#This Row],[DÍAS]]*Tabla3[[#This Row],[CANTIDAD]]</f>
        <v>0</v>
      </c>
      <c r="J394" s="67">
        <f>Tabla3[[#This Row],[VALOR TOTAL SIN IMPUESTO]]*0.19</f>
        <v>0</v>
      </c>
      <c r="K394" s="67"/>
      <c r="L394" s="67">
        <f>Tabla3[[#This Row],[VALOR TOTAL SIN IMPUESTO]]+Tabla3[[#This Row],[IVA]]+Tabla3[[#This Row],[IMPOCONSUMO]]</f>
        <v>0</v>
      </c>
      <c r="M394" s="101"/>
    </row>
    <row r="395" spans="1:13" hidden="1" x14ac:dyDescent="0.25">
      <c r="A395" s="71">
        <v>394</v>
      </c>
      <c r="B395" s="72" t="s">
        <v>22</v>
      </c>
      <c r="C395" s="75" t="s">
        <v>634</v>
      </c>
      <c r="D395" s="149" t="s">
        <v>635</v>
      </c>
      <c r="E395" s="66" t="s">
        <v>1034</v>
      </c>
      <c r="F395" s="109">
        <v>206092</v>
      </c>
      <c r="G395" s="93"/>
      <c r="H395" s="88"/>
      <c r="I395" s="67">
        <f>Tabla3[[#This Row],[VALOR UNITARIO OFERTADO SIN IMPUESTO]]*Tabla3[[#This Row],[DÍAS]]*Tabla3[[#This Row],[CANTIDAD]]</f>
        <v>0</v>
      </c>
      <c r="J395" s="67">
        <f>Tabla3[[#This Row],[VALOR TOTAL SIN IMPUESTO]]*0.19</f>
        <v>0</v>
      </c>
      <c r="K395" s="67"/>
      <c r="L395" s="67">
        <f>Tabla3[[#This Row],[VALOR TOTAL SIN IMPUESTO]]+Tabla3[[#This Row],[IVA]]+Tabla3[[#This Row],[IMPOCONSUMO]]</f>
        <v>0</v>
      </c>
      <c r="M395" s="101"/>
    </row>
    <row r="396" spans="1:13" ht="42.75" hidden="1" x14ac:dyDescent="0.25">
      <c r="A396" s="71">
        <v>395</v>
      </c>
      <c r="B396" s="72" t="s">
        <v>22</v>
      </c>
      <c r="C396" s="75" t="s">
        <v>636</v>
      </c>
      <c r="D396" s="149" t="s">
        <v>637</v>
      </c>
      <c r="E396" s="66" t="s">
        <v>1034</v>
      </c>
      <c r="F396" s="109">
        <v>278922</v>
      </c>
      <c r="G396" s="93"/>
      <c r="H396" s="88"/>
      <c r="I396" s="67">
        <f>Tabla3[[#This Row],[VALOR UNITARIO OFERTADO SIN IMPUESTO]]*Tabla3[[#This Row],[DÍAS]]*Tabla3[[#This Row],[CANTIDAD]]</f>
        <v>0</v>
      </c>
      <c r="J396" s="67">
        <f>Tabla3[[#This Row],[VALOR TOTAL SIN IMPUESTO]]*0.19</f>
        <v>0</v>
      </c>
      <c r="K396" s="67"/>
      <c r="L396" s="67">
        <f>Tabla3[[#This Row],[VALOR TOTAL SIN IMPUESTO]]+Tabla3[[#This Row],[IVA]]+Tabla3[[#This Row],[IMPOCONSUMO]]</f>
        <v>0</v>
      </c>
      <c r="M396" s="101"/>
    </row>
    <row r="397" spans="1:13" ht="28.5" hidden="1" x14ac:dyDescent="0.25">
      <c r="A397" s="71">
        <v>396</v>
      </c>
      <c r="B397" s="72" t="s">
        <v>22</v>
      </c>
      <c r="C397" s="75" t="s">
        <v>638</v>
      </c>
      <c r="D397" s="149" t="s">
        <v>639</v>
      </c>
      <c r="E397" s="66" t="s">
        <v>1034</v>
      </c>
      <c r="F397" s="109">
        <v>186440</v>
      </c>
      <c r="G397" s="93"/>
      <c r="H397" s="88"/>
      <c r="I397" s="67">
        <f>Tabla3[[#This Row],[VALOR UNITARIO OFERTADO SIN IMPUESTO]]*Tabla3[[#This Row],[DÍAS]]*Tabla3[[#This Row],[CANTIDAD]]</f>
        <v>0</v>
      </c>
      <c r="J397" s="67">
        <f>Tabla3[[#This Row],[VALOR TOTAL SIN IMPUESTO]]*0.19</f>
        <v>0</v>
      </c>
      <c r="K397" s="67"/>
      <c r="L397" s="67">
        <f>Tabla3[[#This Row],[VALOR TOTAL SIN IMPUESTO]]+Tabla3[[#This Row],[IVA]]+Tabla3[[#This Row],[IMPOCONSUMO]]</f>
        <v>0</v>
      </c>
      <c r="M397" s="101"/>
    </row>
    <row r="398" spans="1:13" ht="42.75" hidden="1" x14ac:dyDescent="0.25">
      <c r="A398" s="71">
        <v>397</v>
      </c>
      <c r="B398" s="72" t="s">
        <v>22</v>
      </c>
      <c r="C398" s="75" t="s">
        <v>640</v>
      </c>
      <c r="D398" s="149" t="s">
        <v>641</v>
      </c>
      <c r="E398" s="66" t="s">
        <v>1034</v>
      </c>
      <c r="F398" s="109">
        <v>331905</v>
      </c>
      <c r="G398" s="93"/>
      <c r="H398" s="88"/>
      <c r="I398" s="67">
        <f>Tabla3[[#This Row],[VALOR UNITARIO OFERTADO SIN IMPUESTO]]*Tabla3[[#This Row],[DÍAS]]*Tabla3[[#This Row],[CANTIDAD]]</f>
        <v>0</v>
      </c>
      <c r="J398" s="67">
        <f>Tabla3[[#This Row],[VALOR TOTAL SIN IMPUESTO]]*0.19</f>
        <v>0</v>
      </c>
      <c r="K398" s="67"/>
      <c r="L398" s="67">
        <f>Tabla3[[#This Row],[VALOR TOTAL SIN IMPUESTO]]+Tabla3[[#This Row],[IVA]]+Tabla3[[#This Row],[IMPOCONSUMO]]</f>
        <v>0</v>
      </c>
      <c r="M398" s="101"/>
    </row>
    <row r="399" spans="1:13" ht="57" hidden="1" x14ac:dyDescent="0.25">
      <c r="A399" s="71">
        <v>398</v>
      </c>
      <c r="B399" s="72" t="s">
        <v>22</v>
      </c>
      <c r="C399" s="75" t="s">
        <v>642</v>
      </c>
      <c r="D399" s="149" t="s">
        <v>643</v>
      </c>
      <c r="E399" s="66" t="s">
        <v>1034</v>
      </c>
      <c r="F399" s="109">
        <v>338941</v>
      </c>
      <c r="G399" s="93"/>
      <c r="H399" s="88"/>
      <c r="I399" s="67">
        <f>Tabla3[[#This Row],[VALOR UNITARIO OFERTADO SIN IMPUESTO]]*Tabla3[[#This Row],[DÍAS]]*Tabla3[[#This Row],[CANTIDAD]]</f>
        <v>0</v>
      </c>
      <c r="J399" s="67">
        <f>Tabla3[[#This Row],[VALOR TOTAL SIN IMPUESTO]]*0.19</f>
        <v>0</v>
      </c>
      <c r="K399" s="67"/>
      <c r="L399" s="67">
        <f>Tabla3[[#This Row],[VALOR TOTAL SIN IMPUESTO]]+Tabla3[[#This Row],[IVA]]+Tabla3[[#This Row],[IMPOCONSUMO]]</f>
        <v>0</v>
      </c>
      <c r="M399" s="101"/>
    </row>
    <row r="400" spans="1:13" ht="171" hidden="1" x14ac:dyDescent="0.25">
      <c r="A400" s="71">
        <v>399</v>
      </c>
      <c r="B400" s="72" t="s">
        <v>23</v>
      </c>
      <c r="C400" s="75" t="s">
        <v>644</v>
      </c>
      <c r="D400" s="149" t="s">
        <v>645</v>
      </c>
      <c r="E400" s="66" t="s">
        <v>1034</v>
      </c>
      <c r="F400" s="109">
        <v>1171610</v>
      </c>
      <c r="G400" s="93"/>
      <c r="H400" s="88"/>
      <c r="I400" s="67">
        <f>Tabla3[[#This Row],[VALOR UNITARIO OFERTADO SIN IMPUESTO]]*Tabla3[[#This Row],[DÍAS]]*Tabla3[[#This Row],[CANTIDAD]]</f>
        <v>0</v>
      </c>
      <c r="J400" s="67">
        <f>Tabla3[[#This Row],[VALOR TOTAL SIN IMPUESTO]]*0.19</f>
        <v>0</v>
      </c>
      <c r="K400" s="67"/>
      <c r="L400" s="67">
        <f>Tabla3[[#This Row],[VALOR TOTAL SIN IMPUESTO]]+Tabla3[[#This Row],[IVA]]+Tabla3[[#This Row],[IMPOCONSUMO]]</f>
        <v>0</v>
      </c>
      <c r="M400" s="101"/>
    </row>
    <row r="401" spans="1:13" ht="114" hidden="1" x14ac:dyDescent="0.25">
      <c r="A401" s="71">
        <v>400</v>
      </c>
      <c r="B401" s="72" t="s">
        <v>23</v>
      </c>
      <c r="C401" s="75" t="s">
        <v>646</v>
      </c>
      <c r="D401" s="149" t="s">
        <v>647</v>
      </c>
      <c r="E401" s="66" t="s">
        <v>1034</v>
      </c>
      <c r="F401" s="109">
        <v>8000000</v>
      </c>
      <c r="G401" s="93"/>
      <c r="H401" s="88"/>
      <c r="I401" s="67">
        <f>Tabla3[[#This Row],[VALOR UNITARIO OFERTADO SIN IMPUESTO]]*Tabla3[[#This Row],[DÍAS]]*Tabla3[[#This Row],[CANTIDAD]]</f>
        <v>0</v>
      </c>
      <c r="J401" s="67">
        <f>Tabla3[[#This Row],[VALOR TOTAL SIN IMPUESTO]]*0.19</f>
        <v>0</v>
      </c>
      <c r="K401" s="67"/>
      <c r="L401" s="67">
        <f>Tabla3[[#This Row],[VALOR TOTAL SIN IMPUESTO]]+Tabla3[[#This Row],[IVA]]+Tabla3[[#This Row],[IMPOCONSUMO]]</f>
        <v>0</v>
      </c>
      <c r="M401" s="101"/>
    </row>
    <row r="402" spans="1:13" ht="28.5" hidden="1" x14ac:dyDescent="0.25">
      <c r="A402" s="71">
        <v>401</v>
      </c>
      <c r="B402" s="72" t="s">
        <v>23</v>
      </c>
      <c r="C402" s="75" t="s">
        <v>112</v>
      </c>
      <c r="D402" s="149" t="s">
        <v>648</v>
      </c>
      <c r="E402" s="66" t="s">
        <v>118</v>
      </c>
      <c r="F402" s="109">
        <v>178265</v>
      </c>
      <c r="G402" s="93"/>
      <c r="H402" s="88"/>
      <c r="I402" s="67">
        <f>Tabla3[[#This Row],[VALOR UNITARIO OFERTADO SIN IMPUESTO]]*Tabla3[[#This Row],[DÍAS]]*Tabla3[[#This Row],[CANTIDAD]]</f>
        <v>0</v>
      </c>
      <c r="J402" s="67">
        <f>Tabla3[[#This Row],[VALOR TOTAL SIN IMPUESTO]]*0.19</f>
        <v>0</v>
      </c>
      <c r="K402" s="67"/>
      <c r="L402" s="67">
        <f>Tabla3[[#This Row],[VALOR TOTAL SIN IMPUESTO]]+Tabla3[[#This Row],[IVA]]+Tabla3[[#This Row],[IMPOCONSUMO]]</f>
        <v>0</v>
      </c>
      <c r="M402" s="101"/>
    </row>
    <row r="403" spans="1:13" ht="228" hidden="1" x14ac:dyDescent="0.25">
      <c r="A403" s="71">
        <v>402</v>
      </c>
      <c r="B403" s="72" t="s">
        <v>23</v>
      </c>
      <c r="C403" s="75" t="s">
        <v>649</v>
      </c>
      <c r="D403" s="149" t="s">
        <v>650</v>
      </c>
      <c r="E403" s="66" t="s">
        <v>1034</v>
      </c>
      <c r="F403" s="109">
        <v>682370</v>
      </c>
      <c r="G403" s="93"/>
      <c r="H403" s="88"/>
      <c r="I403" s="67">
        <f>Tabla3[[#This Row],[VALOR UNITARIO OFERTADO SIN IMPUESTO]]*Tabla3[[#This Row],[DÍAS]]*Tabla3[[#This Row],[CANTIDAD]]</f>
        <v>0</v>
      </c>
      <c r="J403" s="67">
        <f>Tabla3[[#This Row],[VALOR TOTAL SIN IMPUESTO]]*0.19</f>
        <v>0</v>
      </c>
      <c r="K403" s="67"/>
      <c r="L403" s="67">
        <f>Tabla3[[#This Row],[VALOR TOTAL SIN IMPUESTO]]+Tabla3[[#This Row],[IVA]]+Tabla3[[#This Row],[IMPOCONSUMO]]</f>
        <v>0</v>
      </c>
      <c r="M403" s="101"/>
    </row>
    <row r="404" spans="1:13" ht="228" hidden="1" x14ac:dyDescent="0.25">
      <c r="A404" s="71">
        <v>403</v>
      </c>
      <c r="B404" s="72" t="s">
        <v>23</v>
      </c>
      <c r="C404" s="75" t="s">
        <v>651</v>
      </c>
      <c r="D404" s="149" t="s">
        <v>652</v>
      </c>
      <c r="E404" s="66" t="s">
        <v>1034</v>
      </c>
      <c r="F404" s="109">
        <v>707146</v>
      </c>
      <c r="G404" s="93"/>
      <c r="H404" s="88"/>
      <c r="I404" s="67">
        <f>Tabla3[[#This Row],[VALOR UNITARIO OFERTADO SIN IMPUESTO]]*Tabla3[[#This Row],[DÍAS]]*Tabla3[[#This Row],[CANTIDAD]]</f>
        <v>0</v>
      </c>
      <c r="J404" s="67">
        <f>Tabla3[[#This Row],[VALOR TOTAL SIN IMPUESTO]]*0.19</f>
        <v>0</v>
      </c>
      <c r="K404" s="67"/>
      <c r="L404" s="67">
        <f>Tabla3[[#This Row],[VALOR TOTAL SIN IMPUESTO]]+Tabla3[[#This Row],[IVA]]+Tabla3[[#This Row],[IMPOCONSUMO]]</f>
        <v>0</v>
      </c>
      <c r="M404" s="101"/>
    </row>
    <row r="405" spans="1:13" ht="256.5" hidden="1" x14ac:dyDescent="0.25">
      <c r="A405" s="71">
        <v>404</v>
      </c>
      <c r="B405" s="72" t="s">
        <v>23</v>
      </c>
      <c r="C405" s="75" t="s">
        <v>653</v>
      </c>
      <c r="D405" s="149" t="s">
        <v>654</v>
      </c>
      <c r="E405" s="66" t="s">
        <v>1034</v>
      </c>
      <c r="F405" s="109">
        <v>771658</v>
      </c>
      <c r="G405" s="93"/>
      <c r="H405" s="88"/>
      <c r="I405" s="67">
        <f>Tabla3[[#This Row],[VALOR UNITARIO OFERTADO SIN IMPUESTO]]*Tabla3[[#This Row],[DÍAS]]*Tabla3[[#This Row],[CANTIDAD]]</f>
        <v>0</v>
      </c>
      <c r="J405" s="67">
        <f>Tabla3[[#This Row],[VALOR TOTAL SIN IMPUESTO]]*0.19</f>
        <v>0</v>
      </c>
      <c r="K405" s="67"/>
      <c r="L405" s="67">
        <f>Tabla3[[#This Row],[VALOR TOTAL SIN IMPUESTO]]+Tabla3[[#This Row],[IVA]]+Tabla3[[#This Row],[IMPOCONSUMO]]</f>
        <v>0</v>
      </c>
      <c r="M405" s="101"/>
    </row>
    <row r="406" spans="1:13" ht="99.75" hidden="1" x14ac:dyDescent="0.25">
      <c r="A406" s="71">
        <v>405</v>
      </c>
      <c r="B406" s="72" t="s">
        <v>23</v>
      </c>
      <c r="C406" s="75" t="s">
        <v>655</v>
      </c>
      <c r="D406" s="149" t="s">
        <v>656</v>
      </c>
      <c r="E406" s="66" t="s">
        <v>1034</v>
      </c>
      <c r="F406" s="109">
        <v>70634</v>
      </c>
      <c r="G406" s="93"/>
      <c r="H406" s="88"/>
      <c r="I406" s="67">
        <f>Tabla3[[#This Row],[VALOR UNITARIO OFERTADO SIN IMPUESTO]]*Tabla3[[#This Row],[DÍAS]]*Tabla3[[#This Row],[CANTIDAD]]</f>
        <v>0</v>
      </c>
      <c r="J406" s="67">
        <f>Tabla3[[#This Row],[VALOR TOTAL SIN IMPUESTO]]*0.19</f>
        <v>0</v>
      </c>
      <c r="K406" s="67"/>
      <c r="L406" s="67">
        <f>Tabla3[[#This Row],[VALOR TOTAL SIN IMPUESTO]]+Tabla3[[#This Row],[IVA]]+Tabla3[[#This Row],[IMPOCONSUMO]]</f>
        <v>0</v>
      </c>
      <c r="M406" s="101"/>
    </row>
    <row r="407" spans="1:13" ht="42.75" hidden="1" x14ac:dyDescent="0.25">
      <c r="A407" s="71">
        <v>406</v>
      </c>
      <c r="B407" s="72" t="s">
        <v>23</v>
      </c>
      <c r="C407" s="75" t="s">
        <v>657</v>
      </c>
      <c r="D407" s="149" t="s">
        <v>658</v>
      </c>
      <c r="E407" s="66" t="s">
        <v>1034</v>
      </c>
      <c r="F407" s="109">
        <v>1310545</v>
      </c>
      <c r="G407" s="93"/>
      <c r="H407" s="88"/>
      <c r="I407" s="67">
        <f>Tabla3[[#This Row],[VALOR UNITARIO OFERTADO SIN IMPUESTO]]*Tabla3[[#This Row],[DÍAS]]*Tabla3[[#This Row],[CANTIDAD]]</f>
        <v>0</v>
      </c>
      <c r="J407" s="67">
        <f>Tabla3[[#This Row],[VALOR TOTAL SIN IMPUESTO]]*0.19</f>
        <v>0</v>
      </c>
      <c r="K407" s="67"/>
      <c r="L407" s="67">
        <f>Tabla3[[#This Row],[VALOR TOTAL SIN IMPUESTO]]+Tabla3[[#This Row],[IVA]]+Tabla3[[#This Row],[IMPOCONSUMO]]</f>
        <v>0</v>
      </c>
      <c r="M407" s="101"/>
    </row>
    <row r="408" spans="1:13" ht="171" hidden="1" x14ac:dyDescent="0.25">
      <c r="A408" s="71">
        <v>407</v>
      </c>
      <c r="B408" s="72" t="s">
        <v>23</v>
      </c>
      <c r="C408" s="75" t="s">
        <v>659</v>
      </c>
      <c r="D408" s="149" t="s">
        <v>660</v>
      </c>
      <c r="E408" s="66" t="s">
        <v>1034</v>
      </c>
      <c r="F408" s="109">
        <v>5000000</v>
      </c>
      <c r="G408" s="93"/>
      <c r="H408" s="88"/>
      <c r="I408" s="67">
        <f>Tabla3[[#This Row],[VALOR UNITARIO OFERTADO SIN IMPUESTO]]*Tabla3[[#This Row],[DÍAS]]*Tabla3[[#This Row],[CANTIDAD]]</f>
        <v>0</v>
      </c>
      <c r="J408" s="67">
        <f>Tabla3[[#This Row],[VALOR TOTAL SIN IMPUESTO]]*0.19</f>
        <v>0</v>
      </c>
      <c r="K408" s="67"/>
      <c r="L408" s="67">
        <f>Tabla3[[#This Row],[VALOR TOTAL SIN IMPUESTO]]+Tabla3[[#This Row],[IVA]]+Tabla3[[#This Row],[IMPOCONSUMO]]</f>
        <v>0</v>
      </c>
      <c r="M408" s="101"/>
    </row>
    <row r="409" spans="1:13" ht="171" hidden="1" x14ac:dyDescent="0.25">
      <c r="A409" s="71">
        <v>408</v>
      </c>
      <c r="B409" s="72" t="s">
        <v>23</v>
      </c>
      <c r="C409" s="75" t="s">
        <v>659</v>
      </c>
      <c r="D409" s="149" t="s">
        <v>661</v>
      </c>
      <c r="E409" s="66" t="s">
        <v>1034</v>
      </c>
      <c r="F409" s="109">
        <v>5500000</v>
      </c>
      <c r="G409" s="93"/>
      <c r="H409" s="88"/>
      <c r="I409" s="67">
        <f>Tabla3[[#This Row],[VALOR UNITARIO OFERTADO SIN IMPUESTO]]*Tabla3[[#This Row],[DÍAS]]*Tabla3[[#This Row],[CANTIDAD]]</f>
        <v>0</v>
      </c>
      <c r="J409" s="67">
        <f>Tabla3[[#This Row],[VALOR TOTAL SIN IMPUESTO]]*0.19</f>
        <v>0</v>
      </c>
      <c r="K409" s="67"/>
      <c r="L409" s="67">
        <f>Tabla3[[#This Row],[VALOR TOTAL SIN IMPUESTO]]+Tabla3[[#This Row],[IVA]]+Tabla3[[#This Row],[IMPOCONSUMO]]</f>
        <v>0</v>
      </c>
      <c r="M409" s="101"/>
    </row>
    <row r="410" spans="1:13" ht="171" hidden="1" x14ac:dyDescent="0.25">
      <c r="A410" s="71">
        <v>409</v>
      </c>
      <c r="B410" s="72" t="s">
        <v>23</v>
      </c>
      <c r="C410" s="75" t="s">
        <v>659</v>
      </c>
      <c r="D410" s="149" t="s">
        <v>662</v>
      </c>
      <c r="E410" s="66" t="s">
        <v>1034</v>
      </c>
      <c r="F410" s="109">
        <v>10000000</v>
      </c>
      <c r="G410" s="93"/>
      <c r="H410" s="88"/>
      <c r="I410" s="67">
        <f>Tabla3[[#This Row],[VALOR UNITARIO OFERTADO SIN IMPUESTO]]*Tabla3[[#This Row],[DÍAS]]*Tabla3[[#This Row],[CANTIDAD]]</f>
        <v>0</v>
      </c>
      <c r="J410" s="67">
        <f>Tabla3[[#This Row],[VALOR TOTAL SIN IMPUESTO]]*0.19</f>
        <v>0</v>
      </c>
      <c r="K410" s="67"/>
      <c r="L410" s="67">
        <f>Tabla3[[#This Row],[VALOR TOTAL SIN IMPUESTO]]+Tabla3[[#This Row],[IVA]]+Tabla3[[#This Row],[IMPOCONSUMO]]</f>
        <v>0</v>
      </c>
      <c r="M410" s="101"/>
    </row>
    <row r="411" spans="1:13" ht="171" hidden="1" x14ac:dyDescent="0.25">
      <c r="A411" s="71">
        <v>410</v>
      </c>
      <c r="B411" s="72" t="s">
        <v>23</v>
      </c>
      <c r="C411" s="75" t="s">
        <v>659</v>
      </c>
      <c r="D411" s="149" t="s">
        <v>663</v>
      </c>
      <c r="E411" s="66" t="s">
        <v>1034</v>
      </c>
      <c r="F411" s="109">
        <v>15000000</v>
      </c>
      <c r="G411" s="93"/>
      <c r="H411" s="88"/>
      <c r="I411" s="67">
        <f>Tabla3[[#This Row],[VALOR UNITARIO OFERTADO SIN IMPUESTO]]*Tabla3[[#This Row],[DÍAS]]*Tabla3[[#This Row],[CANTIDAD]]</f>
        <v>0</v>
      </c>
      <c r="J411" s="67">
        <f>Tabla3[[#This Row],[VALOR TOTAL SIN IMPUESTO]]*0.19</f>
        <v>0</v>
      </c>
      <c r="K411" s="67"/>
      <c r="L411" s="67">
        <f>Tabla3[[#This Row],[VALOR TOTAL SIN IMPUESTO]]+Tabla3[[#This Row],[IVA]]+Tabla3[[#This Row],[IMPOCONSUMO]]</f>
        <v>0</v>
      </c>
      <c r="M411" s="101"/>
    </row>
    <row r="412" spans="1:13" ht="171" hidden="1" x14ac:dyDescent="0.25">
      <c r="A412" s="71">
        <v>411</v>
      </c>
      <c r="B412" s="72" t="s">
        <v>23</v>
      </c>
      <c r="C412" s="75" t="s">
        <v>659</v>
      </c>
      <c r="D412" s="149" t="s">
        <v>664</v>
      </c>
      <c r="E412" s="66" t="s">
        <v>1034</v>
      </c>
      <c r="F412" s="109">
        <v>2500000</v>
      </c>
      <c r="G412" s="93"/>
      <c r="H412" s="88"/>
      <c r="I412" s="67">
        <f>Tabla3[[#This Row],[VALOR UNITARIO OFERTADO SIN IMPUESTO]]*Tabla3[[#This Row],[DÍAS]]*Tabla3[[#This Row],[CANTIDAD]]</f>
        <v>0</v>
      </c>
      <c r="J412" s="67">
        <f>Tabla3[[#This Row],[VALOR TOTAL SIN IMPUESTO]]*0.19</f>
        <v>0</v>
      </c>
      <c r="K412" s="67"/>
      <c r="L412" s="67">
        <f>Tabla3[[#This Row],[VALOR TOTAL SIN IMPUESTO]]+Tabla3[[#This Row],[IVA]]+Tabla3[[#This Row],[IMPOCONSUMO]]</f>
        <v>0</v>
      </c>
      <c r="M412" s="101"/>
    </row>
    <row r="413" spans="1:13" ht="171" hidden="1" x14ac:dyDescent="0.25">
      <c r="A413" s="71">
        <v>412</v>
      </c>
      <c r="B413" s="72" t="s">
        <v>23</v>
      </c>
      <c r="C413" s="75" t="s">
        <v>659</v>
      </c>
      <c r="D413" s="149" t="s">
        <v>665</v>
      </c>
      <c r="E413" s="66" t="s">
        <v>1034</v>
      </c>
      <c r="F413" s="109">
        <v>3222895</v>
      </c>
      <c r="G413" s="93"/>
      <c r="H413" s="88"/>
      <c r="I413" s="67">
        <f>Tabla3[[#This Row],[VALOR UNITARIO OFERTADO SIN IMPUESTO]]*Tabla3[[#This Row],[DÍAS]]*Tabla3[[#This Row],[CANTIDAD]]</f>
        <v>0</v>
      </c>
      <c r="J413" s="67">
        <f>Tabla3[[#This Row],[VALOR TOTAL SIN IMPUESTO]]*0.19</f>
        <v>0</v>
      </c>
      <c r="K413" s="67"/>
      <c r="L413" s="67">
        <f>Tabla3[[#This Row],[VALOR TOTAL SIN IMPUESTO]]+Tabla3[[#This Row],[IVA]]+Tabla3[[#This Row],[IMPOCONSUMO]]</f>
        <v>0</v>
      </c>
      <c r="M413" s="101"/>
    </row>
    <row r="414" spans="1:13" ht="171" hidden="1" x14ac:dyDescent="0.25">
      <c r="A414" s="71">
        <v>413</v>
      </c>
      <c r="B414" s="72" t="s">
        <v>23</v>
      </c>
      <c r="C414" s="75" t="s">
        <v>659</v>
      </c>
      <c r="D414" s="149" t="s">
        <v>666</v>
      </c>
      <c r="E414" s="66" t="s">
        <v>1034</v>
      </c>
      <c r="F414" s="109">
        <v>5064103</v>
      </c>
      <c r="G414" s="93"/>
      <c r="H414" s="88"/>
      <c r="I414" s="67">
        <f>Tabla3[[#This Row],[VALOR UNITARIO OFERTADO SIN IMPUESTO]]*Tabla3[[#This Row],[DÍAS]]*Tabla3[[#This Row],[CANTIDAD]]</f>
        <v>0</v>
      </c>
      <c r="J414" s="67">
        <f>Tabla3[[#This Row],[VALOR TOTAL SIN IMPUESTO]]*0.19</f>
        <v>0</v>
      </c>
      <c r="K414" s="67"/>
      <c r="L414" s="67">
        <f>Tabla3[[#This Row],[VALOR TOTAL SIN IMPUESTO]]+Tabla3[[#This Row],[IVA]]+Tabla3[[#This Row],[IMPOCONSUMO]]</f>
        <v>0</v>
      </c>
      <c r="M414" s="101"/>
    </row>
    <row r="415" spans="1:13" ht="171" hidden="1" x14ac:dyDescent="0.25">
      <c r="A415" s="71">
        <v>414</v>
      </c>
      <c r="B415" s="72" t="s">
        <v>23</v>
      </c>
      <c r="C415" s="75" t="s">
        <v>659</v>
      </c>
      <c r="D415" s="149" t="s">
        <v>667</v>
      </c>
      <c r="E415" s="66" t="s">
        <v>1034</v>
      </c>
      <c r="F415" s="109">
        <v>7023040</v>
      </c>
      <c r="G415" s="93"/>
      <c r="H415" s="88"/>
      <c r="I415" s="67">
        <f>Tabla3[[#This Row],[VALOR UNITARIO OFERTADO SIN IMPUESTO]]*Tabla3[[#This Row],[DÍAS]]*Tabla3[[#This Row],[CANTIDAD]]</f>
        <v>0</v>
      </c>
      <c r="J415" s="67">
        <f>Tabla3[[#This Row],[VALOR TOTAL SIN IMPUESTO]]*0.19</f>
        <v>0</v>
      </c>
      <c r="K415" s="67"/>
      <c r="L415" s="67">
        <f>Tabla3[[#This Row],[VALOR TOTAL SIN IMPUESTO]]+Tabla3[[#This Row],[IVA]]+Tabla3[[#This Row],[IMPOCONSUMO]]</f>
        <v>0</v>
      </c>
      <c r="M415" s="101"/>
    </row>
    <row r="416" spans="1:13" ht="57" hidden="1" x14ac:dyDescent="0.25">
      <c r="A416" s="71">
        <v>415</v>
      </c>
      <c r="B416" s="72" t="s">
        <v>23</v>
      </c>
      <c r="C416" s="75" t="s">
        <v>25</v>
      </c>
      <c r="D416" s="149" t="s">
        <v>668</v>
      </c>
      <c r="E416" s="66" t="s">
        <v>1034</v>
      </c>
      <c r="F416" s="109">
        <v>290513</v>
      </c>
      <c r="G416" s="93"/>
      <c r="H416" s="88"/>
      <c r="I416" s="67">
        <f>Tabla3[[#This Row],[VALOR UNITARIO OFERTADO SIN IMPUESTO]]*Tabla3[[#This Row],[DÍAS]]*Tabla3[[#This Row],[CANTIDAD]]</f>
        <v>0</v>
      </c>
      <c r="J416" s="67">
        <f>Tabla3[[#This Row],[VALOR TOTAL SIN IMPUESTO]]*0.19</f>
        <v>0</v>
      </c>
      <c r="K416" s="67"/>
      <c r="L416" s="67">
        <f>Tabla3[[#This Row],[VALOR TOTAL SIN IMPUESTO]]+Tabla3[[#This Row],[IVA]]+Tabla3[[#This Row],[IMPOCONSUMO]]</f>
        <v>0</v>
      </c>
      <c r="M416" s="101"/>
    </row>
    <row r="417" spans="1:13" ht="57" hidden="1" x14ac:dyDescent="0.25">
      <c r="A417" s="71">
        <v>416</v>
      </c>
      <c r="B417" s="72" t="s">
        <v>23</v>
      </c>
      <c r="C417" s="75" t="s">
        <v>25</v>
      </c>
      <c r="D417" s="149" t="s">
        <v>669</v>
      </c>
      <c r="E417" s="66" t="s">
        <v>1034</v>
      </c>
      <c r="F417" s="109">
        <v>479900</v>
      </c>
      <c r="G417" s="93"/>
      <c r="H417" s="88"/>
      <c r="I417" s="67">
        <f>Tabla3[[#This Row],[VALOR UNITARIO OFERTADO SIN IMPUESTO]]*Tabla3[[#This Row],[DÍAS]]*Tabla3[[#This Row],[CANTIDAD]]</f>
        <v>0</v>
      </c>
      <c r="J417" s="67">
        <f>Tabla3[[#This Row],[VALOR TOTAL SIN IMPUESTO]]*0.19</f>
        <v>0</v>
      </c>
      <c r="K417" s="67"/>
      <c r="L417" s="67">
        <f>Tabla3[[#This Row],[VALOR TOTAL SIN IMPUESTO]]+Tabla3[[#This Row],[IVA]]+Tabla3[[#This Row],[IMPOCONSUMO]]</f>
        <v>0</v>
      </c>
      <c r="M417" s="101"/>
    </row>
    <row r="418" spans="1:13" ht="57" hidden="1" x14ac:dyDescent="0.25">
      <c r="A418" s="132">
        <v>417</v>
      </c>
      <c r="B418" s="72" t="s">
        <v>23</v>
      </c>
      <c r="C418" s="75" t="s">
        <v>25</v>
      </c>
      <c r="D418" s="149" t="s">
        <v>670</v>
      </c>
      <c r="E418" s="66" t="s">
        <v>1034</v>
      </c>
      <c r="F418" s="109">
        <v>682327</v>
      </c>
      <c r="G418" s="93"/>
      <c r="H418" s="88"/>
      <c r="I418" s="67">
        <f>Tabla3[[#This Row],[VALOR UNITARIO OFERTADO SIN IMPUESTO]]*Tabla3[[#This Row],[DÍAS]]*Tabla3[[#This Row],[CANTIDAD]]</f>
        <v>0</v>
      </c>
      <c r="J418" s="67">
        <f>Tabla3[[#This Row],[VALOR TOTAL SIN IMPUESTO]]*0.19</f>
        <v>0</v>
      </c>
      <c r="K418" s="67"/>
      <c r="L418" s="67">
        <f>Tabla3[[#This Row],[VALOR TOTAL SIN IMPUESTO]]+Tabla3[[#This Row],[IVA]]+Tabla3[[#This Row],[IMPOCONSUMO]]</f>
        <v>0</v>
      </c>
      <c r="M418" s="101"/>
    </row>
    <row r="419" spans="1:13" ht="57" hidden="1" x14ac:dyDescent="0.25">
      <c r="A419" s="71">
        <v>418</v>
      </c>
      <c r="B419" s="72" t="s">
        <v>23</v>
      </c>
      <c r="C419" s="75" t="s">
        <v>25</v>
      </c>
      <c r="D419" s="149" t="s">
        <v>671</v>
      </c>
      <c r="E419" s="66" t="s">
        <v>1034</v>
      </c>
      <c r="F419" s="109">
        <v>555174</v>
      </c>
      <c r="G419" s="93"/>
      <c r="H419" s="88"/>
      <c r="I419" s="67">
        <f>Tabla3[[#This Row],[VALOR UNITARIO OFERTADO SIN IMPUESTO]]*Tabla3[[#This Row],[DÍAS]]*Tabla3[[#This Row],[CANTIDAD]]</f>
        <v>0</v>
      </c>
      <c r="J419" s="67">
        <f>Tabla3[[#This Row],[VALOR TOTAL SIN IMPUESTO]]*0.19</f>
        <v>0</v>
      </c>
      <c r="K419" s="67"/>
      <c r="L419" s="67">
        <f>Tabla3[[#This Row],[VALOR TOTAL SIN IMPUESTO]]+Tabla3[[#This Row],[IVA]]+Tabla3[[#This Row],[IMPOCONSUMO]]</f>
        <v>0</v>
      </c>
      <c r="M419" s="101"/>
    </row>
    <row r="420" spans="1:13" ht="42.75" hidden="1" x14ac:dyDescent="0.25">
      <c r="A420" s="71">
        <v>419</v>
      </c>
      <c r="B420" s="72" t="s">
        <v>23</v>
      </c>
      <c r="C420" s="75" t="s">
        <v>672</v>
      </c>
      <c r="D420" s="149" t="s">
        <v>673</v>
      </c>
      <c r="E420" s="66" t="s">
        <v>1034</v>
      </c>
      <c r="F420" s="109">
        <v>961909</v>
      </c>
      <c r="G420" s="93"/>
      <c r="H420" s="88"/>
      <c r="I420" s="67">
        <f>Tabla3[[#This Row],[VALOR UNITARIO OFERTADO SIN IMPUESTO]]*Tabla3[[#This Row],[DÍAS]]*Tabla3[[#This Row],[CANTIDAD]]</f>
        <v>0</v>
      </c>
      <c r="J420" s="67">
        <f>Tabla3[[#This Row],[VALOR TOTAL SIN IMPUESTO]]*0.19</f>
        <v>0</v>
      </c>
      <c r="K420" s="67"/>
      <c r="L420" s="67">
        <f>Tabla3[[#This Row],[VALOR TOTAL SIN IMPUESTO]]+Tabla3[[#This Row],[IVA]]+Tabla3[[#This Row],[IMPOCONSUMO]]</f>
        <v>0</v>
      </c>
      <c r="M420" s="101"/>
    </row>
    <row r="421" spans="1:13" ht="42.75" hidden="1" x14ac:dyDescent="0.25">
      <c r="A421" s="71">
        <v>420</v>
      </c>
      <c r="B421" s="72" t="s">
        <v>23</v>
      </c>
      <c r="C421" s="75" t="s">
        <v>672</v>
      </c>
      <c r="D421" s="149" t="s">
        <v>674</v>
      </c>
      <c r="E421" s="66" t="s">
        <v>1034</v>
      </c>
      <c r="F421" s="109">
        <v>987109</v>
      </c>
      <c r="G421" s="93"/>
      <c r="H421" s="88"/>
      <c r="I421" s="67">
        <f>Tabla3[[#This Row],[VALOR UNITARIO OFERTADO SIN IMPUESTO]]*Tabla3[[#This Row],[DÍAS]]*Tabla3[[#This Row],[CANTIDAD]]</f>
        <v>0</v>
      </c>
      <c r="J421" s="67">
        <f>Tabla3[[#This Row],[VALOR TOTAL SIN IMPUESTO]]*0.19</f>
        <v>0</v>
      </c>
      <c r="K421" s="67"/>
      <c r="L421" s="67">
        <f>Tabla3[[#This Row],[VALOR TOTAL SIN IMPUESTO]]+Tabla3[[#This Row],[IVA]]+Tabla3[[#This Row],[IMPOCONSUMO]]</f>
        <v>0</v>
      </c>
      <c r="M421" s="101"/>
    </row>
    <row r="422" spans="1:13" ht="28.5" hidden="1" x14ac:dyDescent="0.25">
      <c r="A422" s="71">
        <v>421</v>
      </c>
      <c r="B422" s="72" t="s">
        <v>23</v>
      </c>
      <c r="C422" s="75" t="s">
        <v>675</v>
      </c>
      <c r="D422" s="149" t="s">
        <v>676</v>
      </c>
      <c r="E422" s="66" t="s">
        <v>1034</v>
      </c>
      <c r="F422" s="109">
        <v>86596</v>
      </c>
      <c r="G422" s="93"/>
      <c r="H422" s="88"/>
      <c r="I422" s="67">
        <f>Tabla3[[#This Row],[VALOR UNITARIO OFERTADO SIN IMPUESTO]]*Tabla3[[#This Row],[DÍAS]]*Tabla3[[#This Row],[CANTIDAD]]</f>
        <v>0</v>
      </c>
      <c r="J422" s="67">
        <f>Tabla3[[#This Row],[VALOR TOTAL SIN IMPUESTO]]*0.19</f>
        <v>0</v>
      </c>
      <c r="K422" s="67"/>
      <c r="L422" s="67">
        <f>Tabla3[[#This Row],[VALOR TOTAL SIN IMPUESTO]]+Tabla3[[#This Row],[IVA]]+Tabla3[[#This Row],[IMPOCONSUMO]]</f>
        <v>0</v>
      </c>
      <c r="M422" s="101"/>
    </row>
    <row r="423" spans="1:13" ht="57" hidden="1" x14ac:dyDescent="0.25">
      <c r="A423" s="71">
        <v>422</v>
      </c>
      <c r="B423" s="72" t="s">
        <v>23</v>
      </c>
      <c r="C423" s="75" t="s">
        <v>677</v>
      </c>
      <c r="D423" s="149" t="s">
        <v>678</v>
      </c>
      <c r="E423" s="66" t="s">
        <v>1034</v>
      </c>
      <c r="F423" s="109">
        <v>213820</v>
      </c>
      <c r="G423" s="93"/>
      <c r="H423" s="88"/>
      <c r="I423" s="67">
        <f>Tabla3[[#This Row],[VALOR UNITARIO OFERTADO SIN IMPUESTO]]*Tabla3[[#This Row],[DÍAS]]*Tabla3[[#This Row],[CANTIDAD]]</f>
        <v>0</v>
      </c>
      <c r="J423" s="67">
        <f>Tabla3[[#This Row],[VALOR TOTAL SIN IMPUESTO]]*0.19</f>
        <v>0</v>
      </c>
      <c r="K423" s="67"/>
      <c r="L423" s="67">
        <f>Tabla3[[#This Row],[VALOR TOTAL SIN IMPUESTO]]+Tabla3[[#This Row],[IVA]]+Tabla3[[#This Row],[IMPOCONSUMO]]</f>
        <v>0</v>
      </c>
      <c r="M423" s="101"/>
    </row>
    <row r="424" spans="1:13" ht="57" hidden="1" x14ac:dyDescent="0.25">
      <c r="A424" s="71">
        <v>423</v>
      </c>
      <c r="B424" s="72" t="s">
        <v>23</v>
      </c>
      <c r="C424" s="75" t="s">
        <v>677</v>
      </c>
      <c r="D424" s="149" t="s">
        <v>679</v>
      </c>
      <c r="E424" s="66" t="s">
        <v>1034</v>
      </c>
      <c r="F424" s="109">
        <v>223960</v>
      </c>
      <c r="G424" s="93"/>
      <c r="H424" s="88"/>
      <c r="I424" s="67">
        <f>Tabla3[[#This Row],[VALOR UNITARIO OFERTADO SIN IMPUESTO]]*Tabla3[[#This Row],[DÍAS]]*Tabla3[[#This Row],[CANTIDAD]]</f>
        <v>0</v>
      </c>
      <c r="J424" s="67">
        <f>Tabla3[[#This Row],[VALOR TOTAL SIN IMPUESTO]]*0.19</f>
        <v>0</v>
      </c>
      <c r="K424" s="67"/>
      <c r="L424" s="67">
        <f>Tabla3[[#This Row],[VALOR TOTAL SIN IMPUESTO]]+Tabla3[[#This Row],[IVA]]+Tabla3[[#This Row],[IMPOCONSUMO]]</f>
        <v>0</v>
      </c>
      <c r="M424" s="101"/>
    </row>
    <row r="425" spans="1:13" ht="57" hidden="1" x14ac:dyDescent="0.25">
      <c r="A425" s="71">
        <v>424</v>
      </c>
      <c r="B425" s="72" t="s">
        <v>23</v>
      </c>
      <c r="C425" s="75" t="s">
        <v>677</v>
      </c>
      <c r="D425" s="149" t="s">
        <v>680</v>
      </c>
      <c r="E425" s="66" t="s">
        <v>1034</v>
      </c>
      <c r="F425" s="109">
        <v>164155</v>
      </c>
      <c r="G425" s="93"/>
      <c r="H425" s="88"/>
      <c r="I425" s="67">
        <f>Tabla3[[#This Row],[VALOR UNITARIO OFERTADO SIN IMPUESTO]]*Tabla3[[#This Row],[DÍAS]]*Tabla3[[#This Row],[CANTIDAD]]</f>
        <v>0</v>
      </c>
      <c r="J425" s="67">
        <f>Tabla3[[#This Row],[VALOR TOTAL SIN IMPUESTO]]*0.19</f>
        <v>0</v>
      </c>
      <c r="K425" s="67"/>
      <c r="L425" s="67">
        <f>Tabla3[[#This Row],[VALOR TOTAL SIN IMPUESTO]]+Tabla3[[#This Row],[IVA]]+Tabla3[[#This Row],[IMPOCONSUMO]]</f>
        <v>0</v>
      </c>
      <c r="M425" s="101"/>
    </row>
    <row r="426" spans="1:13" ht="57" hidden="1" x14ac:dyDescent="0.25">
      <c r="A426" s="71">
        <v>425</v>
      </c>
      <c r="B426" s="72" t="s">
        <v>23</v>
      </c>
      <c r="C426" s="75" t="s">
        <v>677</v>
      </c>
      <c r="D426" s="149" t="s">
        <v>681</v>
      </c>
      <c r="E426" s="66" t="s">
        <v>1034</v>
      </c>
      <c r="F426" s="109">
        <v>190565</v>
      </c>
      <c r="G426" s="93"/>
      <c r="H426" s="88"/>
      <c r="I426" s="67">
        <f>Tabla3[[#This Row],[VALOR UNITARIO OFERTADO SIN IMPUESTO]]*Tabla3[[#This Row],[DÍAS]]*Tabla3[[#This Row],[CANTIDAD]]</f>
        <v>0</v>
      </c>
      <c r="J426" s="67">
        <f>Tabla3[[#This Row],[VALOR TOTAL SIN IMPUESTO]]*0.19</f>
        <v>0</v>
      </c>
      <c r="K426" s="67"/>
      <c r="L426" s="67">
        <f>Tabla3[[#This Row],[VALOR TOTAL SIN IMPUESTO]]+Tabla3[[#This Row],[IVA]]+Tabla3[[#This Row],[IMPOCONSUMO]]</f>
        <v>0</v>
      </c>
      <c r="M426" s="101"/>
    </row>
    <row r="427" spans="1:13" ht="42.75" hidden="1" x14ac:dyDescent="0.25">
      <c r="A427" s="71">
        <v>426</v>
      </c>
      <c r="B427" s="72" t="s">
        <v>23</v>
      </c>
      <c r="C427" s="75" t="s">
        <v>682</v>
      </c>
      <c r="D427" s="149" t="s">
        <v>683</v>
      </c>
      <c r="E427" s="66" t="s">
        <v>1034</v>
      </c>
      <c r="F427" s="109">
        <v>361047</v>
      </c>
      <c r="G427" s="93"/>
      <c r="H427" s="88"/>
      <c r="I427" s="67">
        <f>Tabla3[[#This Row],[VALOR UNITARIO OFERTADO SIN IMPUESTO]]*Tabla3[[#This Row],[DÍAS]]*Tabla3[[#This Row],[CANTIDAD]]</f>
        <v>0</v>
      </c>
      <c r="J427" s="67">
        <f>Tabla3[[#This Row],[VALOR TOTAL SIN IMPUESTO]]*0.19</f>
        <v>0</v>
      </c>
      <c r="K427" s="67"/>
      <c r="L427" s="67">
        <f>Tabla3[[#This Row],[VALOR TOTAL SIN IMPUESTO]]+Tabla3[[#This Row],[IVA]]+Tabla3[[#This Row],[IMPOCONSUMO]]</f>
        <v>0</v>
      </c>
      <c r="M427" s="101"/>
    </row>
    <row r="428" spans="1:13" ht="42.75" hidden="1" x14ac:dyDescent="0.25">
      <c r="A428" s="71">
        <v>427</v>
      </c>
      <c r="B428" s="72" t="s">
        <v>23</v>
      </c>
      <c r="C428" s="75" t="s">
        <v>684</v>
      </c>
      <c r="D428" s="149" t="s">
        <v>685</v>
      </c>
      <c r="E428" s="66" t="s">
        <v>1034</v>
      </c>
      <c r="F428" s="109">
        <v>48266</v>
      </c>
      <c r="G428" s="93"/>
      <c r="H428" s="88"/>
      <c r="I428" s="67">
        <f>Tabla3[[#This Row],[VALOR UNITARIO OFERTADO SIN IMPUESTO]]*Tabla3[[#This Row],[DÍAS]]*Tabla3[[#This Row],[CANTIDAD]]</f>
        <v>0</v>
      </c>
      <c r="J428" s="67">
        <f>Tabla3[[#This Row],[VALOR TOTAL SIN IMPUESTO]]*0.19</f>
        <v>0</v>
      </c>
      <c r="K428" s="67"/>
      <c r="L428" s="67">
        <f>Tabla3[[#This Row],[VALOR TOTAL SIN IMPUESTO]]+Tabla3[[#This Row],[IVA]]+Tabla3[[#This Row],[IMPOCONSUMO]]</f>
        <v>0</v>
      </c>
      <c r="M428" s="101"/>
    </row>
    <row r="429" spans="1:13" ht="42.75" hidden="1" x14ac:dyDescent="0.25">
      <c r="A429" s="71">
        <v>428</v>
      </c>
      <c r="B429" s="72" t="s">
        <v>23</v>
      </c>
      <c r="C429" s="75" t="s">
        <v>686</v>
      </c>
      <c r="D429" s="149" t="s">
        <v>687</v>
      </c>
      <c r="E429" s="66" t="s">
        <v>1034</v>
      </c>
      <c r="F429" s="109">
        <v>47820</v>
      </c>
      <c r="G429" s="93"/>
      <c r="H429" s="88"/>
      <c r="I429" s="67">
        <f>Tabla3[[#This Row],[VALOR UNITARIO OFERTADO SIN IMPUESTO]]*Tabla3[[#This Row],[DÍAS]]*Tabla3[[#This Row],[CANTIDAD]]</f>
        <v>0</v>
      </c>
      <c r="J429" s="67">
        <f>Tabla3[[#This Row],[VALOR TOTAL SIN IMPUESTO]]*0.19</f>
        <v>0</v>
      </c>
      <c r="K429" s="67"/>
      <c r="L429" s="67">
        <f>Tabla3[[#This Row],[VALOR TOTAL SIN IMPUESTO]]+Tabla3[[#This Row],[IVA]]+Tabla3[[#This Row],[IMPOCONSUMO]]</f>
        <v>0</v>
      </c>
      <c r="M429" s="101"/>
    </row>
    <row r="430" spans="1:13" ht="42.75" hidden="1" x14ac:dyDescent="0.25">
      <c r="A430" s="71">
        <v>429</v>
      </c>
      <c r="B430" s="72" t="s">
        <v>23</v>
      </c>
      <c r="C430" s="75" t="s">
        <v>688</v>
      </c>
      <c r="D430" s="149" t="s">
        <v>689</v>
      </c>
      <c r="E430" s="66" t="s">
        <v>1034</v>
      </c>
      <c r="F430" s="109">
        <v>163818</v>
      </c>
      <c r="G430" s="93"/>
      <c r="H430" s="88"/>
      <c r="I430" s="67">
        <f>Tabla3[[#This Row],[VALOR UNITARIO OFERTADO SIN IMPUESTO]]*Tabla3[[#This Row],[DÍAS]]*Tabla3[[#This Row],[CANTIDAD]]</f>
        <v>0</v>
      </c>
      <c r="J430" s="67">
        <f>Tabla3[[#This Row],[VALOR TOTAL SIN IMPUESTO]]*0.19</f>
        <v>0</v>
      </c>
      <c r="K430" s="67"/>
      <c r="L430" s="67">
        <f>Tabla3[[#This Row],[VALOR TOTAL SIN IMPUESTO]]+Tabla3[[#This Row],[IVA]]+Tabla3[[#This Row],[IMPOCONSUMO]]</f>
        <v>0</v>
      </c>
      <c r="M430" s="101"/>
    </row>
    <row r="431" spans="1:13" ht="42.75" hidden="1" x14ac:dyDescent="0.25">
      <c r="A431" s="71">
        <v>430</v>
      </c>
      <c r="B431" s="72" t="s">
        <v>23</v>
      </c>
      <c r="C431" s="75" t="s">
        <v>688</v>
      </c>
      <c r="D431" s="149" t="s">
        <v>690</v>
      </c>
      <c r="E431" s="66" t="s">
        <v>1034</v>
      </c>
      <c r="F431" s="109">
        <v>68390</v>
      </c>
      <c r="G431" s="93"/>
      <c r="H431" s="88"/>
      <c r="I431" s="67">
        <f>Tabla3[[#This Row],[VALOR UNITARIO OFERTADO SIN IMPUESTO]]*Tabla3[[#This Row],[DÍAS]]*Tabla3[[#This Row],[CANTIDAD]]</f>
        <v>0</v>
      </c>
      <c r="J431" s="67">
        <f>Tabla3[[#This Row],[VALOR TOTAL SIN IMPUESTO]]*0.19</f>
        <v>0</v>
      </c>
      <c r="K431" s="67"/>
      <c r="L431" s="67">
        <f>Tabla3[[#This Row],[VALOR TOTAL SIN IMPUESTO]]+Tabla3[[#This Row],[IVA]]+Tabla3[[#This Row],[IMPOCONSUMO]]</f>
        <v>0</v>
      </c>
      <c r="M431" s="101"/>
    </row>
    <row r="432" spans="1:13" ht="42.75" hidden="1" x14ac:dyDescent="0.25">
      <c r="A432" s="71">
        <v>431</v>
      </c>
      <c r="B432" s="72" t="s">
        <v>23</v>
      </c>
      <c r="C432" s="75" t="s">
        <v>688</v>
      </c>
      <c r="D432" s="149" t="s">
        <v>691</v>
      </c>
      <c r="E432" s="66" t="s">
        <v>1034</v>
      </c>
      <c r="F432" s="109">
        <v>91294</v>
      </c>
      <c r="G432" s="93"/>
      <c r="H432" s="88"/>
      <c r="I432" s="67">
        <f>Tabla3[[#This Row],[VALOR UNITARIO OFERTADO SIN IMPUESTO]]*Tabla3[[#This Row],[DÍAS]]*Tabla3[[#This Row],[CANTIDAD]]</f>
        <v>0</v>
      </c>
      <c r="J432" s="67">
        <f>Tabla3[[#This Row],[VALOR TOTAL SIN IMPUESTO]]*0.19</f>
        <v>0</v>
      </c>
      <c r="K432" s="67"/>
      <c r="L432" s="67">
        <f>Tabla3[[#This Row],[VALOR TOTAL SIN IMPUESTO]]+Tabla3[[#This Row],[IVA]]+Tabla3[[#This Row],[IMPOCONSUMO]]</f>
        <v>0</v>
      </c>
      <c r="M432" s="101"/>
    </row>
    <row r="433" spans="1:13" ht="42.75" hidden="1" x14ac:dyDescent="0.25">
      <c r="A433" s="71">
        <v>432</v>
      </c>
      <c r="B433" s="72" t="s">
        <v>23</v>
      </c>
      <c r="C433" s="75" t="s">
        <v>692</v>
      </c>
      <c r="D433" s="149" t="s">
        <v>693</v>
      </c>
      <c r="E433" s="66" t="s">
        <v>1034</v>
      </c>
      <c r="F433" s="109">
        <v>125277</v>
      </c>
      <c r="G433" s="93"/>
      <c r="H433" s="88"/>
      <c r="I433" s="67">
        <f>Tabla3[[#This Row],[VALOR UNITARIO OFERTADO SIN IMPUESTO]]*Tabla3[[#This Row],[DÍAS]]*Tabla3[[#This Row],[CANTIDAD]]</f>
        <v>0</v>
      </c>
      <c r="J433" s="67">
        <f>Tabla3[[#This Row],[VALOR TOTAL SIN IMPUESTO]]*0.19</f>
        <v>0</v>
      </c>
      <c r="K433" s="67"/>
      <c r="L433" s="67">
        <f>Tabla3[[#This Row],[VALOR TOTAL SIN IMPUESTO]]+Tabla3[[#This Row],[IVA]]+Tabla3[[#This Row],[IMPOCONSUMO]]</f>
        <v>0</v>
      </c>
      <c r="M433" s="101"/>
    </row>
    <row r="434" spans="1:13" ht="409.5" hidden="1" x14ac:dyDescent="0.25">
      <c r="A434" s="71">
        <v>433</v>
      </c>
      <c r="B434" s="72" t="s">
        <v>23</v>
      </c>
      <c r="C434" s="75" t="s">
        <v>694</v>
      </c>
      <c r="D434" s="149" t="s">
        <v>695</v>
      </c>
      <c r="E434" s="66" t="s">
        <v>1034</v>
      </c>
      <c r="F434" s="109">
        <v>13270631</v>
      </c>
      <c r="G434" s="93"/>
      <c r="H434" s="88"/>
      <c r="I434" s="67">
        <f>Tabla3[[#This Row],[VALOR UNITARIO OFERTADO SIN IMPUESTO]]*Tabla3[[#This Row],[DÍAS]]*Tabla3[[#This Row],[CANTIDAD]]</f>
        <v>0</v>
      </c>
      <c r="J434" s="67">
        <f>Tabla3[[#This Row],[VALOR TOTAL SIN IMPUESTO]]*0.19</f>
        <v>0</v>
      </c>
      <c r="K434" s="67"/>
      <c r="L434" s="67">
        <f>Tabla3[[#This Row],[VALOR TOTAL SIN IMPUESTO]]+Tabla3[[#This Row],[IVA]]+Tabla3[[#This Row],[IMPOCONSUMO]]</f>
        <v>0</v>
      </c>
      <c r="M434" s="101"/>
    </row>
    <row r="435" spans="1:13" ht="28.5" hidden="1" x14ac:dyDescent="0.25">
      <c r="A435" s="71">
        <v>434</v>
      </c>
      <c r="B435" s="72" t="s">
        <v>23</v>
      </c>
      <c r="C435" s="75" t="s">
        <v>696</v>
      </c>
      <c r="D435" s="149" t="s">
        <v>697</v>
      </c>
      <c r="E435" s="66" t="s">
        <v>1034</v>
      </c>
      <c r="F435" s="109">
        <v>617773</v>
      </c>
      <c r="G435" s="93"/>
      <c r="H435" s="88"/>
      <c r="I435" s="67">
        <f>Tabla3[[#This Row],[VALOR UNITARIO OFERTADO SIN IMPUESTO]]*Tabla3[[#This Row],[DÍAS]]*Tabla3[[#This Row],[CANTIDAD]]</f>
        <v>0</v>
      </c>
      <c r="J435" s="67">
        <f>Tabla3[[#This Row],[VALOR TOTAL SIN IMPUESTO]]*0.19</f>
        <v>0</v>
      </c>
      <c r="K435" s="67"/>
      <c r="L435" s="67">
        <f>Tabla3[[#This Row],[VALOR TOTAL SIN IMPUESTO]]+Tabla3[[#This Row],[IVA]]+Tabla3[[#This Row],[IMPOCONSUMO]]</f>
        <v>0</v>
      </c>
      <c r="M435" s="101"/>
    </row>
    <row r="436" spans="1:13" ht="71.25" hidden="1" customHeight="1" x14ac:dyDescent="0.25">
      <c r="A436" s="71">
        <v>435</v>
      </c>
      <c r="B436" s="72" t="s">
        <v>23</v>
      </c>
      <c r="C436" s="75" t="s">
        <v>698</v>
      </c>
      <c r="D436" s="149" t="s">
        <v>699</v>
      </c>
      <c r="E436" s="66" t="s">
        <v>1034</v>
      </c>
      <c r="F436" s="109">
        <v>62081</v>
      </c>
      <c r="G436" s="93"/>
      <c r="H436" s="88"/>
      <c r="I436" s="67">
        <f>Tabla3[[#This Row],[VALOR UNITARIO OFERTADO SIN IMPUESTO]]*Tabla3[[#This Row],[DÍAS]]*Tabla3[[#This Row],[CANTIDAD]]</f>
        <v>0</v>
      </c>
      <c r="J436" s="67">
        <f>Tabla3[[#This Row],[VALOR TOTAL SIN IMPUESTO]]*0.19</f>
        <v>0</v>
      </c>
      <c r="K436" s="67"/>
      <c r="L436" s="67">
        <f>Tabla3[[#This Row],[VALOR TOTAL SIN IMPUESTO]]+Tabla3[[#This Row],[IVA]]+Tabla3[[#This Row],[IMPOCONSUMO]]</f>
        <v>0</v>
      </c>
      <c r="M436" s="101"/>
    </row>
    <row r="437" spans="1:13" ht="42.75" hidden="1" x14ac:dyDescent="0.25">
      <c r="A437" s="71">
        <v>436</v>
      </c>
      <c r="B437" s="72" t="s">
        <v>23</v>
      </c>
      <c r="C437" s="75" t="s">
        <v>700</v>
      </c>
      <c r="D437" s="149" t="s">
        <v>701</v>
      </c>
      <c r="E437" s="66" t="s">
        <v>1034</v>
      </c>
      <c r="F437" s="109">
        <v>58450</v>
      </c>
      <c r="G437" s="93"/>
      <c r="H437" s="88"/>
      <c r="I437" s="67">
        <f>Tabla3[[#This Row],[VALOR UNITARIO OFERTADO SIN IMPUESTO]]*Tabla3[[#This Row],[DÍAS]]*Tabla3[[#This Row],[CANTIDAD]]</f>
        <v>0</v>
      </c>
      <c r="J437" s="67">
        <f>Tabla3[[#This Row],[VALOR TOTAL SIN IMPUESTO]]*0.19</f>
        <v>0</v>
      </c>
      <c r="K437" s="67"/>
      <c r="L437" s="67">
        <f>Tabla3[[#This Row],[VALOR TOTAL SIN IMPUESTO]]+Tabla3[[#This Row],[IVA]]+Tabla3[[#This Row],[IMPOCONSUMO]]</f>
        <v>0</v>
      </c>
      <c r="M437" s="101"/>
    </row>
    <row r="438" spans="1:13" ht="42.75" hidden="1" x14ac:dyDescent="0.25">
      <c r="A438" s="71">
        <v>437</v>
      </c>
      <c r="B438" s="72" t="s">
        <v>23</v>
      </c>
      <c r="C438" s="75" t="s">
        <v>700</v>
      </c>
      <c r="D438" s="149" t="s">
        <v>702</v>
      </c>
      <c r="E438" s="66" t="s">
        <v>1034</v>
      </c>
      <c r="F438" s="109">
        <v>32924</v>
      </c>
      <c r="G438" s="93"/>
      <c r="H438" s="88"/>
      <c r="I438" s="67">
        <f>Tabla3[[#This Row],[VALOR UNITARIO OFERTADO SIN IMPUESTO]]*Tabla3[[#This Row],[DÍAS]]*Tabla3[[#This Row],[CANTIDAD]]</f>
        <v>0</v>
      </c>
      <c r="J438" s="67">
        <f>Tabla3[[#This Row],[VALOR TOTAL SIN IMPUESTO]]*0.19</f>
        <v>0</v>
      </c>
      <c r="K438" s="67"/>
      <c r="L438" s="67">
        <f>Tabla3[[#This Row],[VALOR TOTAL SIN IMPUESTO]]+Tabla3[[#This Row],[IVA]]+Tabla3[[#This Row],[IMPOCONSUMO]]</f>
        <v>0</v>
      </c>
      <c r="M438" s="101"/>
    </row>
    <row r="439" spans="1:13" ht="42.75" hidden="1" x14ac:dyDescent="0.25">
      <c r="A439" s="71">
        <v>438</v>
      </c>
      <c r="B439" s="72" t="s">
        <v>23</v>
      </c>
      <c r="C439" s="75" t="s">
        <v>700</v>
      </c>
      <c r="D439" s="149" t="s">
        <v>703</v>
      </c>
      <c r="E439" s="66" t="s">
        <v>1034</v>
      </c>
      <c r="F439" s="109">
        <v>132304</v>
      </c>
      <c r="G439" s="93"/>
      <c r="H439" s="88"/>
      <c r="I439" s="67">
        <f>Tabla3[[#This Row],[VALOR UNITARIO OFERTADO SIN IMPUESTO]]*Tabla3[[#This Row],[DÍAS]]*Tabla3[[#This Row],[CANTIDAD]]</f>
        <v>0</v>
      </c>
      <c r="J439" s="67">
        <f>Tabla3[[#This Row],[VALOR TOTAL SIN IMPUESTO]]*0.19</f>
        <v>0</v>
      </c>
      <c r="K439" s="67"/>
      <c r="L439" s="67">
        <f>Tabla3[[#This Row],[VALOR TOTAL SIN IMPUESTO]]+Tabla3[[#This Row],[IVA]]+Tabla3[[#This Row],[IMPOCONSUMO]]</f>
        <v>0</v>
      </c>
      <c r="M439" s="101"/>
    </row>
    <row r="440" spans="1:13" ht="57" hidden="1" x14ac:dyDescent="0.25">
      <c r="A440" s="71">
        <v>439</v>
      </c>
      <c r="B440" s="72" t="s">
        <v>23</v>
      </c>
      <c r="C440" s="75" t="s">
        <v>704</v>
      </c>
      <c r="D440" s="149" t="s">
        <v>705</v>
      </c>
      <c r="E440" s="66" t="s">
        <v>1034</v>
      </c>
      <c r="F440" s="109">
        <v>134466</v>
      </c>
      <c r="G440" s="93"/>
      <c r="H440" s="88"/>
      <c r="I440" s="67">
        <f>Tabla3[[#This Row],[VALOR UNITARIO OFERTADO SIN IMPUESTO]]*Tabla3[[#This Row],[DÍAS]]*Tabla3[[#This Row],[CANTIDAD]]</f>
        <v>0</v>
      </c>
      <c r="J440" s="67">
        <f>Tabla3[[#This Row],[VALOR TOTAL SIN IMPUESTO]]*0.19</f>
        <v>0</v>
      </c>
      <c r="K440" s="67"/>
      <c r="L440" s="67">
        <f>Tabla3[[#This Row],[VALOR TOTAL SIN IMPUESTO]]+Tabla3[[#This Row],[IVA]]+Tabla3[[#This Row],[IMPOCONSUMO]]</f>
        <v>0</v>
      </c>
      <c r="M440" s="101"/>
    </row>
    <row r="441" spans="1:13" ht="42.75" hidden="1" x14ac:dyDescent="0.25">
      <c r="A441" s="71">
        <v>440</v>
      </c>
      <c r="B441" s="72" t="s">
        <v>23</v>
      </c>
      <c r="C441" s="75" t="s">
        <v>706</v>
      </c>
      <c r="D441" s="149" t="s">
        <v>707</v>
      </c>
      <c r="E441" s="66" t="s">
        <v>1034</v>
      </c>
      <c r="F441" s="109">
        <v>63510</v>
      </c>
      <c r="G441" s="93"/>
      <c r="H441" s="88"/>
      <c r="I441" s="67">
        <f>Tabla3[[#This Row],[VALOR UNITARIO OFERTADO SIN IMPUESTO]]*Tabla3[[#This Row],[DÍAS]]*Tabla3[[#This Row],[CANTIDAD]]</f>
        <v>0</v>
      </c>
      <c r="J441" s="67">
        <f>Tabla3[[#This Row],[VALOR TOTAL SIN IMPUESTO]]*0.19</f>
        <v>0</v>
      </c>
      <c r="K441" s="67"/>
      <c r="L441" s="67">
        <f>Tabla3[[#This Row],[VALOR TOTAL SIN IMPUESTO]]+Tabla3[[#This Row],[IVA]]+Tabla3[[#This Row],[IMPOCONSUMO]]</f>
        <v>0</v>
      </c>
      <c r="M441" s="101"/>
    </row>
    <row r="442" spans="1:13" ht="114" hidden="1" x14ac:dyDescent="0.25">
      <c r="A442" s="71">
        <v>441</v>
      </c>
      <c r="B442" s="72" t="s">
        <v>23</v>
      </c>
      <c r="C442" s="75" t="s">
        <v>708</v>
      </c>
      <c r="D442" s="149" t="s">
        <v>709</v>
      </c>
      <c r="E442" s="66" t="s">
        <v>1034</v>
      </c>
      <c r="F442" s="109">
        <v>286878</v>
      </c>
      <c r="G442" s="93"/>
      <c r="H442" s="88"/>
      <c r="I442" s="67">
        <f>Tabla3[[#This Row],[VALOR UNITARIO OFERTADO SIN IMPUESTO]]*Tabla3[[#This Row],[DÍAS]]*Tabla3[[#This Row],[CANTIDAD]]</f>
        <v>0</v>
      </c>
      <c r="J442" s="67">
        <f>Tabla3[[#This Row],[VALOR TOTAL SIN IMPUESTO]]*0.19</f>
        <v>0</v>
      </c>
      <c r="K442" s="67"/>
      <c r="L442" s="67">
        <f>Tabla3[[#This Row],[VALOR TOTAL SIN IMPUESTO]]+Tabla3[[#This Row],[IVA]]+Tabla3[[#This Row],[IMPOCONSUMO]]</f>
        <v>0</v>
      </c>
      <c r="M442" s="101"/>
    </row>
    <row r="443" spans="1:13" ht="42.75" hidden="1" x14ac:dyDescent="0.25">
      <c r="A443" s="132">
        <v>442</v>
      </c>
      <c r="B443" s="72" t="s">
        <v>23</v>
      </c>
      <c r="C443" s="75" t="s">
        <v>710</v>
      </c>
      <c r="D443" s="149" t="s">
        <v>711</v>
      </c>
      <c r="E443" s="66" t="s">
        <v>1034</v>
      </c>
      <c r="F443" s="109">
        <v>48780</v>
      </c>
      <c r="G443" s="93"/>
      <c r="H443" s="88"/>
      <c r="I443" s="67">
        <f>Tabla3[[#This Row],[VALOR UNITARIO OFERTADO SIN IMPUESTO]]*Tabla3[[#This Row],[DÍAS]]*Tabla3[[#This Row],[CANTIDAD]]</f>
        <v>0</v>
      </c>
      <c r="J443" s="67">
        <f>Tabla3[[#This Row],[VALOR TOTAL SIN IMPUESTO]]*0.19</f>
        <v>0</v>
      </c>
      <c r="K443" s="67"/>
      <c r="L443" s="67">
        <f>Tabla3[[#This Row],[VALOR TOTAL SIN IMPUESTO]]+Tabla3[[#This Row],[IVA]]+Tabla3[[#This Row],[IMPOCONSUMO]]</f>
        <v>0</v>
      </c>
      <c r="M443" s="101"/>
    </row>
    <row r="444" spans="1:13" ht="42.75" hidden="1" x14ac:dyDescent="0.25">
      <c r="A444" s="71">
        <v>443</v>
      </c>
      <c r="B444" s="72" t="s">
        <v>23</v>
      </c>
      <c r="C444" s="75" t="s">
        <v>710</v>
      </c>
      <c r="D444" s="149" t="s">
        <v>712</v>
      </c>
      <c r="E444" s="66" t="s">
        <v>1034</v>
      </c>
      <c r="F444" s="109">
        <v>57823</v>
      </c>
      <c r="G444" s="93"/>
      <c r="H444" s="88"/>
      <c r="I444" s="67">
        <f>Tabla3[[#This Row],[VALOR UNITARIO OFERTADO SIN IMPUESTO]]*Tabla3[[#This Row],[DÍAS]]*Tabla3[[#This Row],[CANTIDAD]]</f>
        <v>0</v>
      </c>
      <c r="J444" s="67">
        <f>Tabla3[[#This Row],[VALOR TOTAL SIN IMPUESTO]]*0.19</f>
        <v>0</v>
      </c>
      <c r="K444" s="67"/>
      <c r="L444" s="67">
        <f>Tabla3[[#This Row],[VALOR TOTAL SIN IMPUESTO]]+Tabla3[[#This Row],[IVA]]+Tabla3[[#This Row],[IMPOCONSUMO]]</f>
        <v>0</v>
      </c>
      <c r="M444" s="101"/>
    </row>
    <row r="445" spans="1:13" ht="28.5" hidden="1" x14ac:dyDescent="0.25">
      <c r="A445" s="71">
        <v>444</v>
      </c>
      <c r="B445" s="72" t="s">
        <v>23</v>
      </c>
      <c r="C445" s="75" t="s">
        <v>713</v>
      </c>
      <c r="D445" s="149" t="s">
        <v>714</v>
      </c>
      <c r="E445" s="66" t="s">
        <v>1034</v>
      </c>
      <c r="F445" s="109">
        <v>134694</v>
      </c>
      <c r="G445" s="93"/>
      <c r="H445" s="88"/>
      <c r="I445" s="67">
        <f>Tabla3[[#This Row],[VALOR UNITARIO OFERTADO SIN IMPUESTO]]*Tabla3[[#This Row],[DÍAS]]*Tabla3[[#This Row],[CANTIDAD]]</f>
        <v>0</v>
      </c>
      <c r="J445" s="67">
        <f>Tabla3[[#This Row],[VALOR TOTAL SIN IMPUESTO]]*0.19</f>
        <v>0</v>
      </c>
      <c r="K445" s="67"/>
      <c r="L445" s="67">
        <f>Tabla3[[#This Row],[VALOR TOTAL SIN IMPUESTO]]+Tabla3[[#This Row],[IVA]]+Tabla3[[#This Row],[IMPOCONSUMO]]</f>
        <v>0</v>
      </c>
      <c r="M445" s="101"/>
    </row>
    <row r="446" spans="1:13" ht="85.5" hidden="1" x14ac:dyDescent="0.25">
      <c r="A446" s="71">
        <v>445</v>
      </c>
      <c r="B446" s="72" t="s">
        <v>23</v>
      </c>
      <c r="C446" s="75" t="s">
        <v>715</v>
      </c>
      <c r="D446" s="149" t="s">
        <v>716</v>
      </c>
      <c r="E446" s="66" t="s">
        <v>1034</v>
      </c>
      <c r="F446" s="109">
        <v>263480</v>
      </c>
      <c r="G446" s="93"/>
      <c r="H446" s="88"/>
      <c r="I446" s="67">
        <f>Tabla3[[#This Row],[VALOR UNITARIO OFERTADO SIN IMPUESTO]]*Tabla3[[#This Row],[DÍAS]]*Tabla3[[#This Row],[CANTIDAD]]</f>
        <v>0</v>
      </c>
      <c r="J446" s="67">
        <f>Tabla3[[#This Row],[VALOR TOTAL SIN IMPUESTO]]*0.19</f>
        <v>0</v>
      </c>
      <c r="K446" s="67"/>
      <c r="L446" s="67">
        <f>Tabla3[[#This Row],[VALOR TOTAL SIN IMPUESTO]]+Tabla3[[#This Row],[IVA]]+Tabla3[[#This Row],[IMPOCONSUMO]]</f>
        <v>0</v>
      </c>
      <c r="M446" s="101"/>
    </row>
    <row r="447" spans="1:13" ht="42.75" x14ac:dyDescent="0.25">
      <c r="A447" s="71">
        <v>446</v>
      </c>
      <c r="B447" s="72" t="s">
        <v>23</v>
      </c>
      <c r="C447" s="75" t="s">
        <v>717</v>
      </c>
      <c r="D447" s="149" t="s">
        <v>718</v>
      </c>
      <c r="E447" s="66" t="s">
        <v>1034</v>
      </c>
      <c r="F447" s="109">
        <v>86676</v>
      </c>
      <c r="G447" s="93">
        <v>3</v>
      </c>
      <c r="H447" s="88">
        <v>30</v>
      </c>
      <c r="I447" s="67">
        <f>Tabla3[[#This Row],[VALOR UNITARIO OFERTADO SIN IMPUESTO]]*Tabla3[[#This Row],[DÍAS]]*Tabla3[[#This Row],[CANTIDAD]]</f>
        <v>7800840</v>
      </c>
      <c r="J447" s="67">
        <f>Tabla3[[#This Row],[VALOR TOTAL SIN IMPUESTO]]*0.19</f>
        <v>1482159.6</v>
      </c>
      <c r="K447" s="67"/>
      <c r="L447" s="67">
        <f>Tabla3[[#This Row],[VALOR TOTAL SIN IMPUESTO]]+Tabla3[[#This Row],[IVA]]+Tabla3[[#This Row],[IMPOCONSUMO]]</f>
        <v>9282999.5999999996</v>
      </c>
      <c r="M447" s="101" t="s">
        <v>1106</v>
      </c>
    </row>
    <row r="448" spans="1:13" ht="85.5" hidden="1" x14ac:dyDescent="0.25">
      <c r="A448" s="71">
        <v>447</v>
      </c>
      <c r="B448" s="72" t="s">
        <v>23</v>
      </c>
      <c r="C448" s="75" t="s">
        <v>719</v>
      </c>
      <c r="D448" s="149" t="s">
        <v>720</v>
      </c>
      <c r="E448" s="66" t="s">
        <v>118</v>
      </c>
      <c r="F448" s="109">
        <v>2208740</v>
      </c>
      <c r="G448" s="93"/>
      <c r="H448" s="88"/>
      <c r="I448" s="67">
        <f>Tabla3[[#This Row],[VALOR UNITARIO OFERTADO SIN IMPUESTO]]*Tabla3[[#This Row],[DÍAS]]*Tabla3[[#This Row],[CANTIDAD]]</f>
        <v>0</v>
      </c>
      <c r="J448" s="67">
        <f>Tabla3[[#This Row],[VALOR TOTAL SIN IMPUESTO]]*0.19</f>
        <v>0</v>
      </c>
      <c r="K448" s="67"/>
      <c r="L448" s="67">
        <f>Tabla3[[#This Row],[VALOR TOTAL SIN IMPUESTO]]+Tabla3[[#This Row],[IVA]]+Tabla3[[#This Row],[IMPOCONSUMO]]</f>
        <v>0</v>
      </c>
      <c r="M448" s="101"/>
    </row>
    <row r="449" spans="1:13" ht="42.75" hidden="1" x14ac:dyDescent="0.25">
      <c r="A449" s="71">
        <v>448</v>
      </c>
      <c r="B449" s="72" t="s">
        <v>23</v>
      </c>
      <c r="C449" s="75" t="s">
        <v>721</v>
      </c>
      <c r="D449" s="149" t="s">
        <v>722</v>
      </c>
      <c r="E449" s="66" t="s">
        <v>1034</v>
      </c>
      <c r="F449" s="109">
        <v>79032</v>
      </c>
      <c r="G449" s="93"/>
      <c r="H449" s="88"/>
      <c r="I449" s="67">
        <f>Tabla3[[#This Row],[VALOR UNITARIO OFERTADO SIN IMPUESTO]]*Tabla3[[#This Row],[DÍAS]]*Tabla3[[#This Row],[CANTIDAD]]</f>
        <v>0</v>
      </c>
      <c r="J449" s="67">
        <f>Tabla3[[#This Row],[VALOR TOTAL SIN IMPUESTO]]*0.19</f>
        <v>0</v>
      </c>
      <c r="K449" s="67"/>
      <c r="L449" s="67">
        <f>Tabla3[[#This Row],[VALOR TOTAL SIN IMPUESTO]]+Tabla3[[#This Row],[IVA]]+Tabla3[[#This Row],[IMPOCONSUMO]]</f>
        <v>0</v>
      </c>
      <c r="M449" s="101"/>
    </row>
    <row r="450" spans="1:13" ht="29.25" thickBot="1" x14ac:dyDescent="0.3">
      <c r="A450" s="71">
        <v>449</v>
      </c>
      <c r="B450" s="72" t="s">
        <v>23</v>
      </c>
      <c r="C450" s="75" t="s">
        <v>723</v>
      </c>
      <c r="D450" s="149" t="s">
        <v>724</v>
      </c>
      <c r="E450" s="66" t="s">
        <v>1034</v>
      </c>
      <c r="F450" s="109">
        <v>50560</v>
      </c>
      <c r="G450" s="93">
        <v>3</v>
      </c>
      <c r="H450" s="88">
        <v>6</v>
      </c>
      <c r="I450" s="67">
        <f>Tabla3[[#This Row],[VALOR UNITARIO OFERTADO SIN IMPUESTO]]*Tabla3[[#This Row],[DÍAS]]*Tabla3[[#This Row],[CANTIDAD]]</f>
        <v>910080</v>
      </c>
      <c r="J450" s="67">
        <f>Tabla3[[#This Row],[VALOR TOTAL SIN IMPUESTO]]*0.19</f>
        <v>172915.20000000001</v>
      </c>
      <c r="K450" s="67"/>
      <c r="L450" s="67">
        <f>Tabla3[[#This Row],[VALOR TOTAL SIN IMPUESTO]]+Tabla3[[#This Row],[IVA]]+Tabla3[[#This Row],[IMPOCONSUMO]]</f>
        <v>1082995.2</v>
      </c>
      <c r="M450" s="101" t="s">
        <v>1105</v>
      </c>
    </row>
    <row r="451" spans="1:13" ht="43.5" hidden="1" thickBot="1" x14ac:dyDescent="0.3">
      <c r="A451" s="71">
        <v>450</v>
      </c>
      <c r="B451" s="72" t="s">
        <v>23</v>
      </c>
      <c r="C451" s="75" t="s">
        <v>725</v>
      </c>
      <c r="D451" s="149" t="s">
        <v>726</v>
      </c>
      <c r="E451" s="66" t="s">
        <v>1034</v>
      </c>
      <c r="F451" s="109">
        <v>99822</v>
      </c>
      <c r="G451" s="93"/>
      <c r="H451" s="88"/>
      <c r="I451" s="67">
        <f>Tabla3[[#This Row],[VALOR UNITARIO OFERTADO SIN IMPUESTO]]*Tabla3[[#This Row],[DÍAS]]*Tabla3[[#This Row],[CANTIDAD]]</f>
        <v>0</v>
      </c>
      <c r="J451" s="67">
        <f>Tabla3[[#This Row],[VALOR TOTAL SIN IMPUESTO]]*0.19</f>
        <v>0</v>
      </c>
      <c r="K451" s="67"/>
      <c r="L451" s="67">
        <f>Tabla3[[#This Row],[VALOR TOTAL SIN IMPUESTO]]+Tabla3[[#This Row],[IVA]]+Tabla3[[#This Row],[IMPOCONSUMO]]</f>
        <v>0</v>
      </c>
      <c r="M451" s="101"/>
    </row>
    <row r="452" spans="1:13" ht="43.5" hidden="1" thickBot="1" x14ac:dyDescent="0.3">
      <c r="A452" s="71">
        <v>451</v>
      </c>
      <c r="B452" s="72" t="s">
        <v>23</v>
      </c>
      <c r="C452" s="75" t="s">
        <v>727</v>
      </c>
      <c r="D452" s="149" t="s">
        <v>728</v>
      </c>
      <c r="E452" s="66" t="s">
        <v>1034</v>
      </c>
      <c r="F452" s="109">
        <v>74929</v>
      </c>
      <c r="G452" s="93"/>
      <c r="H452" s="88"/>
      <c r="I452" s="67">
        <f>Tabla3[[#This Row],[VALOR UNITARIO OFERTADO SIN IMPUESTO]]*Tabla3[[#This Row],[DÍAS]]*Tabla3[[#This Row],[CANTIDAD]]</f>
        <v>0</v>
      </c>
      <c r="J452" s="67">
        <f>Tabla3[[#This Row],[VALOR TOTAL SIN IMPUESTO]]*0.19</f>
        <v>0</v>
      </c>
      <c r="K452" s="67"/>
      <c r="L452" s="67">
        <f>Tabla3[[#This Row],[VALOR TOTAL SIN IMPUESTO]]+Tabla3[[#This Row],[IVA]]+Tabla3[[#This Row],[IMPOCONSUMO]]</f>
        <v>0</v>
      </c>
      <c r="M452" s="101"/>
    </row>
    <row r="453" spans="1:13" ht="57.75" hidden="1" thickBot="1" x14ac:dyDescent="0.3">
      <c r="A453" s="71">
        <v>452</v>
      </c>
      <c r="B453" s="72" t="s">
        <v>23</v>
      </c>
      <c r="C453" s="75" t="s">
        <v>729</v>
      </c>
      <c r="D453" s="149" t="s">
        <v>730</v>
      </c>
      <c r="E453" s="66" t="s">
        <v>118</v>
      </c>
      <c r="F453" s="109">
        <v>531886</v>
      </c>
      <c r="G453" s="93"/>
      <c r="H453" s="88"/>
      <c r="I453" s="67">
        <f>Tabla3[[#This Row],[VALOR UNITARIO OFERTADO SIN IMPUESTO]]*Tabla3[[#This Row],[DÍAS]]*Tabla3[[#This Row],[CANTIDAD]]</f>
        <v>0</v>
      </c>
      <c r="J453" s="67">
        <f>Tabla3[[#This Row],[VALOR TOTAL SIN IMPUESTO]]*0.19</f>
        <v>0</v>
      </c>
      <c r="K453" s="67"/>
      <c r="L453" s="67">
        <f>Tabla3[[#This Row],[VALOR TOTAL SIN IMPUESTO]]+Tabla3[[#This Row],[IVA]]+Tabla3[[#This Row],[IMPOCONSUMO]]</f>
        <v>0</v>
      </c>
      <c r="M453" s="101"/>
    </row>
    <row r="454" spans="1:13" ht="29.25" hidden="1" thickBot="1" x14ac:dyDescent="0.3">
      <c r="A454" s="71">
        <v>453</v>
      </c>
      <c r="B454" s="72" t="s">
        <v>23</v>
      </c>
      <c r="C454" s="75" t="s">
        <v>731</v>
      </c>
      <c r="D454" s="149" t="s">
        <v>732</v>
      </c>
      <c r="E454" s="66" t="s">
        <v>1034</v>
      </c>
      <c r="F454" s="109">
        <v>713954</v>
      </c>
      <c r="G454" s="93"/>
      <c r="H454" s="88"/>
      <c r="I454" s="67">
        <f>Tabla3[[#This Row],[VALOR UNITARIO OFERTADO SIN IMPUESTO]]*Tabla3[[#This Row],[DÍAS]]*Tabla3[[#This Row],[CANTIDAD]]</f>
        <v>0</v>
      </c>
      <c r="J454" s="67">
        <f>Tabla3[[#This Row],[VALOR TOTAL SIN IMPUESTO]]*0.19</f>
        <v>0</v>
      </c>
      <c r="K454" s="67"/>
      <c r="L454" s="67">
        <f>Tabla3[[#This Row],[VALOR TOTAL SIN IMPUESTO]]+Tabla3[[#This Row],[IVA]]+Tabla3[[#This Row],[IMPOCONSUMO]]</f>
        <v>0</v>
      </c>
      <c r="M454" s="101"/>
    </row>
    <row r="455" spans="1:13" ht="43.5" hidden="1" thickBot="1" x14ac:dyDescent="0.3">
      <c r="A455" s="71">
        <v>454</v>
      </c>
      <c r="B455" s="72" t="s">
        <v>23</v>
      </c>
      <c r="C455" s="75" t="s">
        <v>733</v>
      </c>
      <c r="D455" s="149" t="s">
        <v>734</v>
      </c>
      <c r="E455" s="66" t="s">
        <v>1034</v>
      </c>
      <c r="F455" s="109">
        <v>55158</v>
      </c>
      <c r="G455" s="93"/>
      <c r="H455" s="88"/>
      <c r="I455" s="67">
        <f>Tabla3[[#This Row],[VALOR UNITARIO OFERTADO SIN IMPUESTO]]*Tabla3[[#This Row],[DÍAS]]*Tabla3[[#This Row],[CANTIDAD]]</f>
        <v>0</v>
      </c>
      <c r="J455" s="67">
        <f>Tabla3[[#This Row],[VALOR TOTAL SIN IMPUESTO]]*0.19</f>
        <v>0</v>
      </c>
      <c r="K455" s="67"/>
      <c r="L455" s="67">
        <f>Tabla3[[#This Row],[VALOR TOTAL SIN IMPUESTO]]+Tabla3[[#This Row],[IVA]]+Tabla3[[#This Row],[IMPOCONSUMO]]</f>
        <v>0</v>
      </c>
      <c r="M455" s="101"/>
    </row>
    <row r="456" spans="1:13" ht="200.25" hidden="1" thickBot="1" x14ac:dyDescent="0.3">
      <c r="A456" s="71">
        <v>455</v>
      </c>
      <c r="B456" s="72" t="s">
        <v>23</v>
      </c>
      <c r="C456" s="75" t="s">
        <v>735</v>
      </c>
      <c r="D456" s="149" t="s">
        <v>736</v>
      </c>
      <c r="E456" s="66" t="s">
        <v>1034</v>
      </c>
      <c r="F456" s="109">
        <v>2817888</v>
      </c>
      <c r="G456" s="93"/>
      <c r="H456" s="88"/>
      <c r="I456" s="67">
        <f>Tabla3[[#This Row],[VALOR UNITARIO OFERTADO SIN IMPUESTO]]*Tabla3[[#This Row],[DÍAS]]*Tabla3[[#This Row],[CANTIDAD]]</f>
        <v>0</v>
      </c>
      <c r="J456" s="67">
        <f>Tabla3[[#This Row],[VALOR TOTAL SIN IMPUESTO]]*0.19</f>
        <v>0</v>
      </c>
      <c r="K456" s="67"/>
      <c r="L456" s="67">
        <f>Tabla3[[#This Row],[VALOR TOTAL SIN IMPUESTO]]+Tabla3[[#This Row],[IVA]]+Tabla3[[#This Row],[IMPOCONSUMO]]</f>
        <v>0</v>
      </c>
      <c r="M456" s="101"/>
    </row>
    <row r="457" spans="1:13" ht="200.25" hidden="1" thickBot="1" x14ac:dyDescent="0.3">
      <c r="A457" s="71">
        <v>456</v>
      </c>
      <c r="B457" s="72" t="s">
        <v>23</v>
      </c>
      <c r="C457" s="75" t="s">
        <v>737</v>
      </c>
      <c r="D457" s="149" t="s">
        <v>738</v>
      </c>
      <c r="E457" s="66" t="s">
        <v>1034</v>
      </c>
      <c r="F457" s="109">
        <v>3496202</v>
      </c>
      <c r="G457" s="93"/>
      <c r="H457" s="88"/>
      <c r="I457" s="67">
        <f>Tabla3[[#This Row],[VALOR UNITARIO OFERTADO SIN IMPUESTO]]*Tabla3[[#This Row],[DÍAS]]*Tabla3[[#This Row],[CANTIDAD]]</f>
        <v>0</v>
      </c>
      <c r="J457" s="67">
        <f>Tabla3[[#This Row],[VALOR TOTAL SIN IMPUESTO]]*0.19</f>
        <v>0</v>
      </c>
      <c r="K457" s="67"/>
      <c r="L457" s="67">
        <f>Tabla3[[#This Row],[VALOR TOTAL SIN IMPUESTO]]+Tabla3[[#This Row],[IVA]]+Tabla3[[#This Row],[IMPOCONSUMO]]</f>
        <v>0</v>
      </c>
      <c r="M457" s="101"/>
    </row>
    <row r="458" spans="1:13" ht="200.25" hidden="1" thickBot="1" x14ac:dyDescent="0.3">
      <c r="A458" s="71">
        <v>457</v>
      </c>
      <c r="B458" s="72" t="s">
        <v>23</v>
      </c>
      <c r="C458" s="75" t="s">
        <v>739</v>
      </c>
      <c r="D458" s="149" t="s">
        <v>740</v>
      </c>
      <c r="E458" s="66" t="s">
        <v>1034</v>
      </c>
      <c r="F458" s="109">
        <v>4051744</v>
      </c>
      <c r="G458" s="93"/>
      <c r="H458" s="88"/>
      <c r="I458" s="67">
        <f>Tabla3[[#This Row],[VALOR UNITARIO OFERTADO SIN IMPUESTO]]*Tabla3[[#This Row],[DÍAS]]*Tabla3[[#This Row],[CANTIDAD]]</f>
        <v>0</v>
      </c>
      <c r="J458" s="67">
        <f>Tabla3[[#This Row],[VALOR TOTAL SIN IMPUESTO]]*0.19</f>
        <v>0</v>
      </c>
      <c r="K458" s="67"/>
      <c r="L458" s="67">
        <f>Tabla3[[#This Row],[VALOR TOTAL SIN IMPUESTO]]+Tabla3[[#This Row],[IVA]]+Tabla3[[#This Row],[IMPOCONSUMO]]</f>
        <v>0</v>
      </c>
      <c r="M458" s="101"/>
    </row>
    <row r="459" spans="1:13" ht="200.25" hidden="1" thickBot="1" x14ac:dyDescent="0.3">
      <c r="A459" s="132">
        <v>458</v>
      </c>
      <c r="B459" s="72" t="s">
        <v>23</v>
      </c>
      <c r="C459" s="75" t="s">
        <v>741</v>
      </c>
      <c r="D459" s="149" t="s">
        <v>742</v>
      </c>
      <c r="E459" s="66" t="s">
        <v>1034</v>
      </c>
      <c r="F459" s="109">
        <v>1790170</v>
      </c>
      <c r="G459" s="93"/>
      <c r="H459" s="88"/>
      <c r="I459" s="67">
        <f>Tabla3[[#This Row],[VALOR UNITARIO OFERTADO SIN IMPUESTO]]*Tabla3[[#This Row],[DÍAS]]*Tabla3[[#This Row],[CANTIDAD]]</f>
        <v>0</v>
      </c>
      <c r="J459" s="67">
        <f>Tabla3[[#This Row],[VALOR TOTAL SIN IMPUESTO]]*0.19</f>
        <v>0</v>
      </c>
      <c r="K459" s="67"/>
      <c r="L459" s="67">
        <f>Tabla3[[#This Row],[VALOR TOTAL SIN IMPUESTO]]+Tabla3[[#This Row],[IVA]]+Tabla3[[#This Row],[IMPOCONSUMO]]</f>
        <v>0</v>
      </c>
      <c r="M459" s="101"/>
    </row>
    <row r="460" spans="1:13" ht="200.25" hidden="1" thickBot="1" x14ac:dyDescent="0.3">
      <c r="A460" s="71">
        <v>459</v>
      </c>
      <c r="B460" s="72" t="s">
        <v>23</v>
      </c>
      <c r="C460" s="75" t="s">
        <v>743</v>
      </c>
      <c r="D460" s="149" t="s">
        <v>744</v>
      </c>
      <c r="E460" s="66" t="s">
        <v>1034</v>
      </c>
      <c r="F460" s="109">
        <v>1928235</v>
      </c>
      <c r="G460" s="93"/>
      <c r="H460" s="88"/>
      <c r="I460" s="67">
        <f>Tabla3[[#This Row],[VALOR UNITARIO OFERTADO SIN IMPUESTO]]*Tabla3[[#This Row],[DÍAS]]*Tabla3[[#This Row],[CANTIDAD]]</f>
        <v>0</v>
      </c>
      <c r="J460" s="67">
        <f>Tabla3[[#This Row],[VALOR TOTAL SIN IMPUESTO]]*0.19</f>
        <v>0</v>
      </c>
      <c r="K460" s="67"/>
      <c r="L460" s="67">
        <f>Tabla3[[#This Row],[VALOR TOTAL SIN IMPUESTO]]+Tabla3[[#This Row],[IVA]]+Tabla3[[#This Row],[IMPOCONSUMO]]</f>
        <v>0</v>
      </c>
      <c r="M460" s="101"/>
    </row>
    <row r="461" spans="1:13" ht="200.25" hidden="1" thickBot="1" x14ac:dyDescent="0.3">
      <c r="A461" s="71">
        <v>460</v>
      </c>
      <c r="B461" s="72" t="s">
        <v>23</v>
      </c>
      <c r="C461" s="75" t="s">
        <v>745</v>
      </c>
      <c r="D461" s="149" t="s">
        <v>746</v>
      </c>
      <c r="E461" s="66" t="s">
        <v>1034</v>
      </c>
      <c r="F461" s="109">
        <v>2302901</v>
      </c>
      <c r="G461" s="93"/>
      <c r="H461" s="88"/>
      <c r="I461" s="67">
        <f>Tabla3[[#This Row],[VALOR UNITARIO OFERTADO SIN IMPUESTO]]*Tabla3[[#This Row],[DÍAS]]*Tabla3[[#This Row],[CANTIDAD]]</f>
        <v>0</v>
      </c>
      <c r="J461" s="67">
        <f>Tabla3[[#This Row],[VALOR TOTAL SIN IMPUESTO]]*0.19</f>
        <v>0</v>
      </c>
      <c r="K461" s="67"/>
      <c r="L461" s="67">
        <f>Tabla3[[#This Row],[VALOR TOTAL SIN IMPUESTO]]+Tabla3[[#This Row],[IVA]]+Tabla3[[#This Row],[IMPOCONSUMO]]</f>
        <v>0</v>
      </c>
      <c r="M461" s="101"/>
    </row>
    <row r="462" spans="1:13" ht="100.5" hidden="1" thickBot="1" x14ac:dyDescent="0.3">
      <c r="A462" s="71">
        <v>461</v>
      </c>
      <c r="B462" s="72" t="s">
        <v>23</v>
      </c>
      <c r="C462" s="75" t="s">
        <v>747</v>
      </c>
      <c r="D462" s="149" t="s">
        <v>748</v>
      </c>
      <c r="E462" s="66" t="s">
        <v>1034</v>
      </c>
      <c r="F462" s="109">
        <v>2835779</v>
      </c>
      <c r="G462" s="93"/>
      <c r="H462" s="88"/>
      <c r="I462" s="67">
        <f>Tabla3[[#This Row],[VALOR UNITARIO OFERTADO SIN IMPUESTO]]*Tabla3[[#This Row],[DÍAS]]*Tabla3[[#This Row],[CANTIDAD]]</f>
        <v>0</v>
      </c>
      <c r="J462" s="67">
        <f>Tabla3[[#This Row],[VALOR TOTAL SIN IMPUESTO]]*0.19</f>
        <v>0</v>
      </c>
      <c r="K462" s="67"/>
      <c r="L462" s="67">
        <f>Tabla3[[#This Row],[VALOR TOTAL SIN IMPUESTO]]+Tabla3[[#This Row],[IVA]]+Tabla3[[#This Row],[IMPOCONSUMO]]</f>
        <v>0</v>
      </c>
      <c r="M462" s="101"/>
    </row>
    <row r="463" spans="1:13" ht="100.5" hidden="1" thickBot="1" x14ac:dyDescent="0.3">
      <c r="A463" s="71">
        <v>462</v>
      </c>
      <c r="B463" s="72" t="s">
        <v>23</v>
      </c>
      <c r="C463" s="75" t="s">
        <v>749</v>
      </c>
      <c r="D463" s="149" t="s">
        <v>750</v>
      </c>
      <c r="E463" s="66" t="s">
        <v>1034</v>
      </c>
      <c r="F463" s="109">
        <v>3292648</v>
      </c>
      <c r="G463" s="93"/>
      <c r="H463" s="88"/>
      <c r="I463" s="67">
        <f>Tabla3[[#This Row],[VALOR UNITARIO OFERTADO SIN IMPUESTO]]*Tabla3[[#This Row],[DÍAS]]*Tabla3[[#This Row],[CANTIDAD]]</f>
        <v>0</v>
      </c>
      <c r="J463" s="67">
        <f>Tabla3[[#This Row],[VALOR TOTAL SIN IMPUESTO]]*0.19</f>
        <v>0</v>
      </c>
      <c r="K463" s="67"/>
      <c r="L463" s="67">
        <f>Tabla3[[#This Row],[VALOR TOTAL SIN IMPUESTO]]+Tabla3[[#This Row],[IVA]]+Tabla3[[#This Row],[IMPOCONSUMO]]</f>
        <v>0</v>
      </c>
      <c r="M463" s="101"/>
    </row>
    <row r="464" spans="1:13" ht="100.5" hidden="1" thickBot="1" x14ac:dyDescent="0.3">
      <c r="A464" s="71">
        <v>463</v>
      </c>
      <c r="B464" s="72" t="s">
        <v>23</v>
      </c>
      <c r="C464" s="75" t="s">
        <v>751</v>
      </c>
      <c r="D464" s="149" t="s">
        <v>752</v>
      </c>
      <c r="E464" s="66" t="s">
        <v>1034</v>
      </c>
      <c r="F464" s="109">
        <v>4789785</v>
      </c>
      <c r="G464" s="93"/>
      <c r="H464" s="88"/>
      <c r="I464" s="67">
        <f>Tabla3[[#This Row],[VALOR UNITARIO OFERTADO SIN IMPUESTO]]*Tabla3[[#This Row],[DÍAS]]*Tabla3[[#This Row],[CANTIDAD]]</f>
        <v>0</v>
      </c>
      <c r="J464" s="67">
        <f>Tabla3[[#This Row],[VALOR TOTAL SIN IMPUESTO]]*0.19</f>
        <v>0</v>
      </c>
      <c r="K464" s="67"/>
      <c r="L464" s="67">
        <f>Tabla3[[#This Row],[VALOR TOTAL SIN IMPUESTO]]+Tabla3[[#This Row],[IVA]]+Tabla3[[#This Row],[IMPOCONSUMO]]</f>
        <v>0</v>
      </c>
      <c r="M464" s="101"/>
    </row>
    <row r="465" spans="1:13" ht="43.5" hidden="1" thickBot="1" x14ac:dyDescent="0.3">
      <c r="A465" s="71">
        <v>464</v>
      </c>
      <c r="B465" s="72" t="s">
        <v>23</v>
      </c>
      <c r="C465" s="75" t="s">
        <v>753</v>
      </c>
      <c r="D465" s="149" t="s">
        <v>754</v>
      </c>
      <c r="E465" s="66" t="s">
        <v>1034</v>
      </c>
      <c r="F465" s="109">
        <v>103522</v>
      </c>
      <c r="G465" s="93"/>
      <c r="H465" s="88"/>
      <c r="I465" s="67">
        <f>Tabla3[[#This Row],[VALOR UNITARIO OFERTADO SIN IMPUESTO]]*Tabla3[[#This Row],[DÍAS]]*Tabla3[[#This Row],[CANTIDAD]]</f>
        <v>0</v>
      </c>
      <c r="J465" s="67">
        <f>Tabla3[[#This Row],[VALOR TOTAL SIN IMPUESTO]]*0.19</f>
        <v>0</v>
      </c>
      <c r="K465" s="67"/>
      <c r="L465" s="67">
        <f>Tabla3[[#This Row],[VALOR TOTAL SIN IMPUESTO]]+Tabla3[[#This Row],[IVA]]+Tabla3[[#This Row],[IMPOCONSUMO]]</f>
        <v>0</v>
      </c>
      <c r="M465" s="101"/>
    </row>
    <row r="466" spans="1:13" ht="214.5" hidden="1" thickBot="1" x14ac:dyDescent="0.3">
      <c r="A466" s="71">
        <v>465</v>
      </c>
      <c r="B466" s="72" t="s">
        <v>23</v>
      </c>
      <c r="C466" s="75" t="s">
        <v>755</v>
      </c>
      <c r="D466" s="149" t="s">
        <v>756</v>
      </c>
      <c r="E466" s="66" t="s">
        <v>1034</v>
      </c>
      <c r="F466" s="109">
        <v>10593274</v>
      </c>
      <c r="G466" s="93"/>
      <c r="H466" s="88"/>
      <c r="I466" s="67">
        <f>Tabla3[[#This Row],[VALOR UNITARIO OFERTADO SIN IMPUESTO]]*Tabla3[[#This Row],[DÍAS]]*Tabla3[[#This Row],[CANTIDAD]]</f>
        <v>0</v>
      </c>
      <c r="J466" s="67">
        <f>Tabla3[[#This Row],[VALOR TOTAL SIN IMPUESTO]]*0.19</f>
        <v>0</v>
      </c>
      <c r="K466" s="67"/>
      <c r="L466" s="67">
        <f>Tabla3[[#This Row],[VALOR TOTAL SIN IMPUESTO]]+Tabla3[[#This Row],[IVA]]+Tabla3[[#This Row],[IMPOCONSUMO]]</f>
        <v>0</v>
      </c>
      <c r="M466" s="101"/>
    </row>
    <row r="467" spans="1:13" ht="214.5" hidden="1" thickBot="1" x14ac:dyDescent="0.3">
      <c r="A467" s="71">
        <v>466</v>
      </c>
      <c r="B467" s="72" t="s">
        <v>23</v>
      </c>
      <c r="C467" s="75" t="s">
        <v>757</v>
      </c>
      <c r="D467" s="149" t="s">
        <v>758</v>
      </c>
      <c r="E467" s="66" t="s">
        <v>1034</v>
      </c>
      <c r="F467" s="109">
        <v>11130098</v>
      </c>
      <c r="G467" s="93"/>
      <c r="H467" s="88"/>
      <c r="I467" s="67">
        <f>Tabla3[[#This Row],[VALOR UNITARIO OFERTADO SIN IMPUESTO]]*Tabla3[[#This Row],[DÍAS]]*Tabla3[[#This Row],[CANTIDAD]]</f>
        <v>0</v>
      </c>
      <c r="J467" s="67">
        <f>Tabla3[[#This Row],[VALOR TOTAL SIN IMPUESTO]]*0.19</f>
        <v>0</v>
      </c>
      <c r="K467" s="67"/>
      <c r="L467" s="67">
        <f>Tabla3[[#This Row],[VALOR TOTAL SIN IMPUESTO]]+Tabla3[[#This Row],[IVA]]+Tabla3[[#This Row],[IMPOCONSUMO]]</f>
        <v>0</v>
      </c>
      <c r="M467" s="101"/>
    </row>
    <row r="468" spans="1:13" ht="214.5" hidden="1" thickBot="1" x14ac:dyDescent="0.3">
      <c r="A468" s="71">
        <v>467</v>
      </c>
      <c r="B468" s="72" t="s">
        <v>23</v>
      </c>
      <c r="C468" s="75" t="s">
        <v>759</v>
      </c>
      <c r="D468" s="149" t="s">
        <v>760</v>
      </c>
      <c r="E468" s="66" t="s">
        <v>1034</v>
      </c>
      <c r="F468" s="109">
        <v>12302521</v>
      </c>
      <c r="G468" s="93"/>
      <c r="H468" s="88"/>
      <c r="I468" s="67">
        <f>Tabla3[[#This Row],[VALOR UNITARIO OFERTADO SIN IMPUESTO]]*Tabla3[[#This Row],[DÍAS]]*Tabla3[[#This Row],[CANTIDAD]]</f>
        <v>0</v>
      </c>
      <c r="J468" s="67">
        <f>Tabla3[[#This Row],[VALOR TOTAL SIN IMPUESTO]]*0.19</f>
        <v>0</v>
      </c>
      <c r="K468" s="67"/>
      <c r="L468" s="67">
        <f>Tabla3[[#This Row],[VALOR TOTAL SIN IMPUESTO]]+Tabla3[[#This Row],[IVA]]+Tabla3[[#This Row],[IMPOCONSUMO]]</f>
        <v>0</v>
      </c>
      <c r="M468" s="101"/>
    </row>
    <row r="469" spans="1:13" ht="214.5" hidden="1" thickBot="1" x14ac:dyDescent="0.3">
      <c r="A469" s="71">
        <v>468</v>
      </c>
      <c r="B469" s="72" t="s">
        <v>23</v>
      </c>
      <c r="C469" s="75" t="s">
        <v>761</v>
      </c>
      <c r="D469" s="149" t="s">
        <v>762</v>
      </c>
      <c r="E469" s="66" t="s">
        <v>1034</v>
      </c>
      <c r="F469" s="109">
        <v>5960369</v>
      </c>
      <c r="G469" s="93"/>
      <c r="H469" s="88"/>
      <c r="I469" s="67">
        <f>Tabla3[[#This Row],[VALOR UNITARIO OFERTADO SIN IMPUESTO]]*Tabla3[[#This Row],[DÍAS]]*Tabla3[[#This Row],[CANTIDAD]]</f>
        <v>0</v>
      </c>
      <c r="J469" s="67">
        <f>Tabla3[[#This Row],[VALOR TOTAL SIN IMPUESTO]]*0.19</f>
        <v>0</v>
      </c>
      <c r="K469" s="67"/>
      <c r="L469" s="67">
        <f>Tabla3[[#This Row],[VALOR TOTAL SIN IMPUESTO]]+Tabla3[[#This Row],[IVA]]+Tabla3[[#This Row],[IMPOCONSUMO]]</f>
        <v>0</v>
      </c>
      <c r="M469" s="101"/>
    </row>
    <row r="470" spans="1:13" ht="214.5" hidden="1" thickBot="1" x14ac:dyDescent="0.3">
      <c r="A470" s="71">
        <v>469</v>
      </c>
      <c r="B470" s="72" t="s">
        <v>23</v>
      </c>
      <c r="C470" s="75" t="s">
        <v>763</v>
      </c>
      <c r="D470" s="149" t="s">
        <v>764</v>
      </c>
      <c r="E470" s="66" t="s">
        <v>1034</v>
      </c>
      <c r="F470" s="109">
        <v>12566890</v>
      </c>
      <c r="G470" s="93"/>
      <c r="H470" s="88"/>
      <c r="I470" s="67">
        <f>Tabla3[[#This Row],[VALOR UNITARIO OFERTADO SIN IMPUESTO]]*Tabla3[[#This Row],[DÍAS]]*Tabla3[[#This Row],[CANTIDAD]]</f>
        <v>0</v>
      </c>
      <c r="J470" s="67">
        <f>Tabla3[[#This Row],[VALOR TOTAL SIN IMPUESTO]]*0.19</f>
        <v>0</v>
      </c>
      <c r="K470" s="67"/>
      <c r="L470" s="67">
        <f>Tabla3[[#This Row],[VALOR TOTAL SIN IMPUESTO]]+Tabla3[[#This Row],[IVA]]+Tabla3[[#This Row],[IMPOCONSUMO]]</f>
        <v>0</v>
      </c>
      <c r="M470" s="101"/>
    </row>
    <row r="471" spans="1:13" ht="214.5" hidden="1" thickBot="1" x14ac:dyDescent="0.3">
      <c r="A471" s="71">
        <v>470</v>
      </c>
      <c r="B471" s="72" t="s">
        <v>23</v>
      </c>
      <c r="C471" s="75" t="s">
        <v>765</v>
      </c>
      <c r="D471" s="149" t="s">
        <v>766</v>
      </c>
      <c r="E471" s="66" t="s">
        <v>1034</v>
      </c>
      <c r="F471" s="109">
        <v>14781316</v>
      </c>
      <c r="G471" s="93"/>
      <c r="H471" s="88"/>
      <c r="I471" s="67">
        <f>Tabla3[[#This Row],[VALOR UNITARIO OFERTADO SIN IMPUESTO]]*Tabla3[[#This Row],[DÍAS]]*Tabla3[[#This Row],[CANTIDAD]]</f>
        <v>0</v>
      </c>
      <c r="J471" s="67">
        <f>Tabla3[[#This Row],[VALOR TOTAL SIN IMPUESTO]]*0.19</f>
        <v>0</v>
      </c>
      <c r="K471" s="67"/>
      <c r="L471" s="67">
        <f>Tabla3[[#This Row],[VALOR TOTAL SIN IMPUESTO]]+Tabla3[[#This Row],[IVA]]+Tabla3[[#This Row],[IMPOCONSUMO]]</f>
        <v>0</v>
      </c>
      <c r="M471" s="101"/>
    </row>
    <row r="472" spans="1:13" ht="214.5" hidden="1" thickBot="1" x14ac:dyDescent="0.3">
      <c r="A472" s="71">
        <v>471</v>
      </c>
      <c r="B472" s="72" t="s">
        <v>23</v>
      </c>
      <c r="C472" s="75" t="s">
        <v>767</v>
      </c>
      <c r="D472" s="149" t="s">
        <v>768</v>
      </c>
      <c r="E472" s="66" t="s">
        <v>1034</v>
      </c>
      <c r="F472" s="109">
        <v>8254040</v>
      </c>
      <c r="G472" s="93"/>
      <c r="H472" s="88"/>
      <c r="I472" s="67">
        <f>Tabla3[[#This Row],[VALOR UNITARIO OFERTADO SIN IMPUESTO]]*Tabla3[[#This Row],[DÍAS]]*Tabla3[[#This Row],[CANTIDAD]]</f>
        <v>0</v>
      </c>
      <c r="J472" s="67">
        <f>Tabla3[[#This Row],[VALOR TOTAL SIN IMPUESTO]]*0.19</f>
        <v>0</v>
      </c>
      <c r="K472" s="67"/>
      <c r="L472" s="67">
        <f>Tabla3[[#This Row],[VALOR TOTAL SIN IMPUESTO]]+Tabla3[[#This Row],[IVA]]+Tabla3[[#This Row],[IMPOCONSUMO]]</f>
        <v>0</v>
      </c>
      <c r="M472" s="101"/>
    </row>
    <row r="473" spans="1:13" ht="214.5" hidden="1" thickBot="1" x14ac:dyDescent="0.3">
      <c r="A473" s="71">
        <v>472</v>
      </c>
      <c r="B473" s="72" t="s">
        <v>23</v>
      </c>
      <c r="C473" s="75" t="s">
        <v>769</v>
      </c>
      <c r="D473" s="149" t="s">
        <v>770</v>
      </c>
      <c r="E473" s="66" t="s">
        <v>1034</v>
      </c>
      <c r="F473" s="109">
        <v>15098045</v>
      </c>
      <c r="G473" s="93"/>
      <c r="H473" s="88"/>
      <c r="I473" s="67">
        <f>Tabla3[[#This Row],[VALOR UNITARIO OFERTADO SIN IMPUESTO]]*Tabla3[[#This Row],[DÍAS]]*Tabla3[[#This Row],[CANTIDAD]]</f>
        <v>0</v>
      </c>
      <c r="J473" s="67">
        <f>Tabla3[[#This Row],[VALOR TOTAL SIN IMPUESTO]]*0.19</f>
        <v>0</v>
      </c>
      <c r="K473" s="67"/>
      <c r="L473" s="67">
        <f>Tabla3[[#This Row],[VALOR TOTAL SIN IMPUESTO]]+Tabla3[[#This Row],[IVA]]+Tabla3[[#This Row],[IMPOCONSUMO]]</f>
        <v>0</v>
      </c>
      <c r="M473" s="101"/>
    </row>
    <row r="474" spans="1:13" ht="214.5" hidden="1" thickBot="1" x14ac:dyDescent="0.3">
      <c r="A474" s="71">
        <v>473</v>
      </c>
      <c r="B474" s="72" t="s">
        <v>23</v>
      </c>
      <c r="C474" s="75" t="s">
        <v>771</v>
      </c>
      <c r="D474" s="149" t="s">
        <v>772</v>
      </c>
      <c r="E474" s="66" t="s">
        <v>1034</v>
      </c>
      <c r="F474" s="109">
        <v>22576632</v>
      </c>
      <c r="G474" s="93"/>
      <c r="H474" s="88"/>
      <c r="I474" s="67">
        <f>Tabla3[[#This Row],[VALOR UNITARIO OFERTADO SIN IMPUESTO]]*Tabla3[[#This Row],[DÍAS]]*Tabla3[[#This Row],[CANTIDAD]]</f>
        <v>0</v>
      </c>
      <c r="J474" s="67">
        <f>Tabla3[[#This Row],[VALOR TOTAL SIN IMPUESTO]]*0.19</f>
        <v>0</v>
      </c>
      <c r="K474" s="67"/>
      <c r="L474" s="67">
        <f>Tabla3[[#This Row],[VALOR TOTAL SIN IMPUESTO]]+Tabla3[[#This Row],[IVA]]+Tabla3[[#This Row],[IMPOCONSUMO]]</f>
        <v>0</v>
      </c>
      <c r="M474" s="101"/>
    </row>
    <row r="475" spans="1:13" ht="214.5" hidden="1" thickBot="1" x14ac:dyDescent="0.3">
      <c r="A475" s="71">
        <v>474</v>
      </c>
      <c r="B475" s="72" t="s">
        <v>23</v>
      </c>
      <c r="C475" s="75" t="s">
        <v>773</v>
      </c>
      <c r="D475" s="149" t="s">
        <v>774</v>
      </c>
      <c r="E475" s="66" t="s">
        <v>1034</v>
      </c>
      <c r="F475" s="109">
        <v>6220993</v>
      </c>
      <c r="G475" s="93"/>
      <c r="H475" s="88"/>
      <c r="I475" s="67">
        <f>Tabla3[[#This Row],[VALOR UNITARIO OFERTADO SIN IMPUESTO]]*Tabla3[[#This Row],[DÍAS]]*Tabla3[[#This Row],[CANTIDAD]]</f>
        <v>0</v>
      </c>
      <c r="J475" s="67">
        <f>Tabla3[[#This Row],[VALOR TOTAL SIN IMPUESTO]]*0.19</f>
        <v>0</v>
      </c>
      <c r="K475" s="67"/>
      <c r="L475" s="67">
        <f>Tabla3[[#This Row],[VALOR TOTAL SIN IMPUESTO]]+Tabla3[[#This Row],[IVA]]+Tabla3[[#This Row],[IMPOCONSUMO]]</f>
        <v>0</v>
      </c>
      <c r="M475" s="101"/>
    </row>
    <row r="476" spans="1:13" ht="214.5" hidden="1" thickBot="1" x14ac:dyDescent="0.3">
      <c r="A476" s="71">
        <v>475</v>
      </c>
      <c r="B476" s="72" t="s">
        <v>23</v>
      </c>
      <c r="C476" s="75" t="s">
        <v>775</v>
      </c>
      <c r="D476" s="149" t="s">
        <v>776</v>
      </c>
      <c r="E476" s="66" t="s">
        <v>1034</v>
      </c>
      <c r="F476" s="109">
        <v>6555188</v>
      </c>
      <c r="G476" s="93"/>
      <c r="H476" s="88"/>
      <c r="I476" s="67">
        <f>Tabla3[[#This Row],[VALOR UNITARIO OFERTADO SIN IMPUESTO]]*Tabla3[[#This Row],[DÍAS]]*Tabla3[[#This Row],[CANTIDAD]]</f>
        <v>0</v>
      </c>
      <c r="J476" s="67">
        <f>Tabla3[[#This Row],[VALOR TOTAL SIN IMPUESTO]]*0.19</f>
        <v>0</v>
      </c>
      <c r="K476" s="67"/>
      <c r="L476" s="67">
        <f>Tabla3[[#This Row],[VALOR TOTAL SIN IMPUESTO]]+Tabla3[[#This Row],[IVA]]+Tabla3[[#This Row],[IMPOCONSUMO]]</f>
        <v>0</v>
      </c>
      <c r="M476" s="101"/>
    </row>
    <row r="477" spans="1:13" ht="214.5" hidden="1" thickBot="1" x14ac:dyDescent="0.3">
      <c r="A477" s="71">
        <v>476</v>
      </c>
      <c r="B477" s="72" t="s">
        <v>23</v>
      </c>
      <c r="C477" s="75" t="s">
        <v>777</v>
      </c>
      <c r="D477" s="149" t="s">
        <v>778</v>
      </c>
      <c r="E477" s="66" t="s">
        <v>1034</v>
      </c>
      <c r="F477" s="109">
        <v>10240213</v>
      </c>
      <c r="G477" s="93"/>
      <c r="H477" s="88"/>
      <c r="I477" s="67">
        <f>Tabla3[[#This Row],[VALOR UNITARIO OFERTADO SIN IMPUESTO]]*Tabla3[[#This Row],[DÍAS]]*Tabla3[[#This Row],[CANTIDAD]]</f>
        <v>0</v>
      </c>
      <c r="J477" s="67">
        <f>Tabla3[[#This Row],[VALOR TOTAL SIN IMPUESTO]]*0.19</f>
        <v>0</v>
      </c>
      <c r="K477" s="67"/>
      <c r="L477" s="67">
        <f>Tabla3[[#This Row],[VALOR TOTAL SIN IMPUESTO]]+Tabla3[[#This Row],[IVA]]+Tabla3[[#This Row],[IMPOCONSUMO]]</f>
        <v>0</v>
      </c>
      <c r="M477" s="101"/>
    </row>
    <row r="478" spans="1:13" ht="214.5" hidden="1" thickBot="1" x14ac:dyDescent="0.3">
      <c r="A478" s="71">
        <v>477</v>
      </c>
      <c r="B478" s="72" t="s">
        <v>23</v>
      </c>
      <c r="C478" s="75" t="s">
        <v>779</v>
      </c>
      <c r="D478" s="149" t="s">
        <v>780</v>
      </c>
      <c r="E478" s="66" t="s">
        <v>1034</v>
      </c>
      <c r="F478" s="109">
        <v>1032746</v>
      </c>
      <c r="G478" s="93"/>
      <c r="H478" s="88"/>
      <c r="I478" s="67">
        <f>Tabla3[[#This Row],[VALOR UNITARIO OFERTADO SIN IMPUESTO]]*Tabla3[[#This Row],[DÍAS]]*Tabla3[[#This Row],[CANTIDAD]]</f>
        <v>0</v>
      </c>
      <c r="J478" s="67">
        <f>Tabla3[[#This Row],[VALOR TOTAL SIN IMPUESTO]]*0.19</f>
        <v>0</v>
      </c>
      <c r="K478" s="67"/>
      <c r="L478" s="67">
        <f>Tabla3[[#This Row],[VALOR TOTAL SIN IMPUESTO]]+Tabla3[[#This Row],[IVA]]+Tabla3[[#This Row],[IMPOCONSUMO]]</f>
        <v>0</v>
      </c>
      <c r="M478" s="101"/>
    </row>
    <row r="479" spans="1:13" ht="214.5" hidden="1" thickBot="1" x14ac:dyDescent="0.3">
      <c r="A479" s="71">
        <v>478</v>
      </c>
      <c r="B479" s="72" t="s">
        <v>23</v>
      </c>
      <c r="C479" s="75" t="s">
        <v>781</v>
      </c>
      <c r="D479" s="149" t="s">
        <v>782</v>
      </c>
      <c r="E479" s="66" t="s">
        <v>1034</v>
      </c>
      <c r="F479" s="109">
        <v>1524400</v>
      </c>
      <c r="G479" s="93"/>
      <c r="H479" s="88"/>
      <c r="I479" s="67">
        <f>Tabla3[[#This Row],[VALOR UNITARIO OFERTADO SIN IMPUESTO]]*Tabla3[[#This Row],[DÍAS]]*Tabla3[[#This Row],[CANTIDAD]]</f>
        <v>0</v>
      </c>
      <c r="J479" s="67">
        <f>Tabla3[[#This Row],[VALOR TOTAL SIN IMPUESTO]]*0.19</f>
        <v>0</v>
      </c>
      <c r="K479" s="67"/>
      <c r="L479" s="67">
        <f>Tabla3[[#This Row],[VALOR TOTAL SIN IMPUESTO]]+Tabla3[[#This Row],[IVA]]+Tabla3[[#This Row],[IMPOCONSUMO]]</f>
        <v>0</v>
      </c>
      <c r="M479" s="101"/>
    </row>
    <row r="480" spans="1:13" ht="214.5" hidden="1" thickBot="1" x14ac:dyDescent="0.3">
      <c r="A480" s="71">
        <v>479</v>
      </c>
      <c r="B480" s="72" t="s">
        <v>23</v>
      </c>
      <c r="C480" s="75" t="s">
        <v>783</v>
      </c>
      <c r="D480" s="149" t="s">
        <v>784</v>
      </c>
      <c r="E480" s="66" t="s">
        <v>1034</v>
      </c>
      <c r="F480" s="109">
        <v>2396227</v>
      </c>
      <c r="G480" s="93"/>
      <c r="H480" s="88"/>
      <c r="I480" s="67">
        <f>Tabla3[[#This Row],[VALOR UNITARIO OFERTADO SIN IMPUESTO]]*Tabla3[[#This Row],[DÍAS]]*Tabla3[[#This Row],[CANTIDAD]]</f>
        <v>0</v>
      </c>
      <c r="J480" s="67">
        <f>Tabla3[[#This Row],[VALOR TOTAL SIN IMPUESTO]]*0.19</f>
        <v>0</v>
      </c>
      <c r="K480" s="67"/>
      <c r="L480" s="67">
        <f>Tabla3[[#This Row],[VALOR TOTAL SIN IMPUESTO]]+Tabla3[[#This Row],[IVA]]+Tabla3[[#This Row],[IMPOCONSUMO]]</f>
        <v>0</v>
      </c>
      <c r="M480" s="101"/>
    </row>
    <row r="481" spans="1:13" ht="214.5" hidden="1" thickBot="1" x14ac:dyDescent="0.3">
      <c r="A481" s="71">
        <v>480</v>
      </c>
      <c r="B481" s="72" t="s">
        <v>23</v>
      </c>
      <c r="C481" s="75" t="s">
        <v>785</v>
      </c>
      <c r="D481" s="149" t="s">
        <v>786</v>
      </c>
      <c r="E481" s="66" t="s">
        <v>1034</v>
      </c>
      <c r="F481" s="109">
        <v>1469260</v>
      </c>
      <c r="G481" s="93"/>
      <c r="H481" s="88"/>
      <c r="I481" s="67">
        <f>Tabla3[[#This Row],[VALOR UNITARIO OFERTADO SIN IMPUESTO]]*Tabla3[[#This Row],[DÍAS]]*Tabla3[[#This Row],[CANTIDAD]]</f>
        <v>0</v>
      </c>
      <c r="J481" s="67">
        <f>Tabla3[[#This Row],[VALOR TOTAL SIN IMPUESTO]]*0.19</f>
        <v>0</v>
      </c>
      <c r="K481" s="67"/>
      <c r="L481" s="67">
        <f>Tabla3[[#This Row],[VALOR TOTAL SIN IMPUESTO]]+Tabla3[[#This Row],[IVA]]+Tabla3[[#This Row],[IMPOCONSUMO]]</f>
        <v>0</v>
      </c>
      <c r="M481" s="101"/>
    </row>
    <row r="482" spans="1:13" ht="214.5" hidden="1" thickBot="1" x14ac:dyDescent="0.3">
      <c r="A482" s="71">
        <v>481</v>
      </c>
      <c r="B482" s="72" t="s">
        <v>23</v>
      </c>
      <c r="C482" s="75" t="s">
        <v>787</v>
      </c>
      <c r="D482" s="149" t="s">
        <v>788</v>
      </c>
      <c r="E482" s="66" t="s">
        <v>1034</v>
      </c>
      <c r="F482" s="109">
        <v>1703954</v>
      </c>
      <c r="G482" s="93"/>
      <c r="H482" s="88"/>
      <c r="I482" s="67">
        <f>Tabla3[[#This Row],[VALOR UNITARIO OFERTADO SIN IMPUESTO]]*Tabla3[[#This Row],[DÍAS]]*Tabla3[[#This Row],[CANTIDAD]]</f>
        <v>0</v>
      </c>
      <c r="J482" s="67">
        <f>Tabla3[[#This Row],[VALOR TOTAL SIN IMPUESTO]]*0.19</f>
        <v>0</v>
      </c>
      <c r="K482" s="67"/>
      <c r="L482" s="67">
        <f>Tabla3[[#This Row],[VALOR TOTAL SIN IMPUESTO]]+Tabla3[[#This Row],[IVA]]+Tabla3[[#This Row],[IMPOCONSUMO]]</f>
        <v>0</v>
      </c>
      <c r="M482" s="101"/>
    </row>
    <row r="483" spans="1:13" ht="214.5" hidden="1" thickBot="1" x14ac:dyDescent="0.3">
      <c r="A483" s="71">
        <v>482</v>
      </c>
      <c r="B483" s="72" t="s">
        <v>23</v>
      </c>
      <c r="C483" s="75" t="s">
        <v>789</v>
      </c>
      <c r="D483" s="149" t="s">
        <v>790</v>
      </c>
      <c r="E483" s="66" t="s">
        <v>1034</v>
      </c>
      <c r="F483" s="109">
        <v>3199209</v>
      </c>
      <c r="G483" s="93"/>
      <c r="H483" s="88"/>
      <c r="I483" s="67">
        <f>Tabla3[[#This Row],[VALOR UNITARIO OFERTADO SIN IMPUESTO]]*Tabla3[[#This Row],[DÍAS]]*Tabla3[[#This Row],[CANTIDAD]]</f>
        <v>0</v>
      </c>
      <c r="J483" s="67">
        <f>Tabla3[[#This Row],[VALOR TOTAL SIN IMPUESTO]]*0.19</f>
        <v>0</v>
      </c>
      <c r="K483" s="67"/>
      <c r="L483" s="67">
        <f>Tabla3[[#This Row],[VALOR TOTAL SIN IMPUESTO]]+Tabla3[[#This Row],[IVA]]+Tabla3[[#This Row],[IMPOCONSUMO]]</f>
        <v>0</v>
      </c>
      <c r="M483" s="101"/>
    </row>
    <row r="484" spans="1:13" ht="214.5" hidden="1" thickBot="1" x14ac:dyDescent="0.3">
      <c r="A484" s="71">
        <v>483</v>
      </c>
      <c r="B484" s="72" t="s">
        <v>23</v>
      </c>
      <c r="C484" s="75" t="s">
        <v>791</v>
      </c>
      <c r="D484" s="149" t="s">
        <v>792</v>
      </c>
      <c r="E484" s="66" t="s">
        <v>1034</v>
      </c>
      <c r="F484" s="109">
        <v>2839419</v>
      </c>
      <c r="G484" s="93"/>
      <c r="H484" s="88"/>
      <c r="I484" s="67">
        <f>Tabla3[[#This Row],[VALOR UNITARIO OFERTADO SIN IMPUESTO]]*Tabla3[[#This Row],[DÍAS]]*Tabla3[[#This Row],[CANTIDAD]]</f>
        <v>0</v>
      </c>
      <c r="J484" s="67">
        <f>Tabla3[[#This Row],[VALOR TOTAL SIN IMPUESTO]]*0.19</f>
        <v>0</v>
      </c>
      <c r="K484" s="67"/>
      <c r="L484" s="67">
        <f>Tabla3[[#This Row],[VALOR TOTAL SIN IMPUESTO]]+Tabla3[[#This Row],[IVA]]+Tabla3[[#This Row],[IMPOCONSUMO]]</f>
        <v>0</v>
      </c>
      <c r="M484" s="101"/>
    </row>
    <row r="485" spans="1:13" ht="214.5" hidden="1" thickBot="1" x14ac:dyDescent="0.3">
      <c r="A485" s="71">
        <v>484</v>
      </c>
      <c r="B485" s="72" t="s">
        <v>23</v>
      </c>
      <c r="C485" s="75" t="s">
        <v>793</v>
      </c>
      <c r="D485" s="149" t="s">
        <v>794</v>
      </c>
      <c r="E485" s="66" t="s">
        <v>1034</v>
      </c>
      <c r="F485" s="109">
        <v>3422707</v>
      </c>
      <c r="G485" s="93"/>
      <c r="H485" s="88"/>
      <c r="I485" s="67">
        <f>Tabla3[[#This Row],[VALOR UNITARIO OFERTADO SIN IMPUESTO]]*Tabla3[[#This Row],[DÍAS]]*Tabla3[[#This Row],[CANTIDAD]]</f>
        <v>0</v>
      </c>
      <c r="J485" s="67">
        <f>Tabla3[[#This Row],[VALOR TOTAL SIN IMPUESTO]]*0.19</f>
        <v>0</v>
      </c>
      <c r="K485" s="67"/>
      <c r="L485" s="67">
        <f>Tabla3[[#This Row],[VALOR TOTAL SIN IMPUESTO]]+Tabla3[[#This Row],[IVA]]+Tabla3[[#This Row],[IMPOCONSUMO]]</f>
        <v>0</v>
      </c>
      <c r="M485" s="101"/>
    </row>
    <row r="486" spans="1:13" ht="214.5" hidden="1" thickBot="1" x14ac:dyDescent="0.3">
      <c r="A486" s="71">
        <v>485</v>
      </c>
      <c r="B486" s="72" t="s">
        <v>23</v>
      </c>
      <c r="C486" s="75" t="s">
        <v>795</v>
      </c>
      <c r="D486" s="149" t="s">
        <v>796</v>
      </c>
      <c r="E486" s="66" t="s">
        <v>1034</v>
      </c>
      <c r="F486" s="109">
        <v>3628665</v>
      </c>
      <c r="G486" s="93"/>
      <c r="H486" s="88"/>
      <c r="I486" s="67">
        <f>Tabla3[[#This Row],[VALOR UNITARIO OFERTADO SIN IMPUESTO]]*Tabla3[[#This Row],[DÍAS]]*Tabla3[[#This Row],[CANTIDAD]]</f>
        <v>0</v>
      </c>
      <c r="J486" s="67">
        <f>Tabla3[[#This Row],[VALOR TOTAL SIN IMPUESTO]]*0.19</f>
        <v>0</v>
      </c>
      <c r="K486" s="67"/>
      <c r="L486" s="67">
        <f>Tabla3[[#This Row],[VALOR TOTAL SIN IMPUESTO]]+Tabla3[[#This Row],[IVA]]+Tabla3[[#This Row],[IMPOCONSUMO]]</f>
        <v>0</v>
      </c>
      <c r="M486" s="101"/>
    </row>
    <row r="487" spans="1:13" ht="214.5" hidden="1" thickBot="1" x14ac:dyDescent="0.3">
      <c r="A487" s="71">
        <v>486</v>
      </c>
      <c r="B487" s="72" t="s">
        <v>23</v>
      </c>
      <c r="C487" s="75" t="s">
        <v>797</v>
      </c>
      <c r="D487" s="149" t="s">
        <v>798</v>
      </c>
      <c r="E487" s="66" t="s">
        <v>1034</v>
      </c>
      <c r="F487" s="109">
        <v>2980459</v>
      </c>
      <c r="G487" s="93"/>
      <c r="H487" s="88"/>
      <c r="I487" s="67">
        <f>Tabla3[[#This Row],[VALOR UNITARIO OFERTADO SIN IMPUESTO]]*Tabla3[[#This Row],[DÍAS]]*Tabla3[[#This Row],[CANTIDAD]]</f>
        <v>0</v>
      </c>
      <c r="J487" s="67">
        <f>Tabla3[[#This Row],[VALOR TOTAL SIN IMPUESTO]]*0.19</f>
        <v>0</v>
      </c>
      <c r="K487" s="67"/>
      <c r="L487" s="67">
        <f>Tabla3[[#This Row],[VALOR TOTAL SIN IMPUESTO]]+Tabla3[[#This Row],[IVA]]+Tabla3[[#This Row],[IMPOCONSUMO]]</f>
        <v>0</v>
      </c>
      <c r="M487" s="101"/>
    </row>
    <row r="488" spans="1:13" ht="214.5" hidden="1" thickBot="1" x14ac:dyDescent="0.3">
      <c r="A488" s="71">
        <v>487</v>
      </c>
      <c r="B488" s="72" t="s">
        <v>23</v>
      </c>
      <c r="C488" s="75" t="s">
        <v>799</v>
      </c>
      <c r="D488" s="149" t="s">
        <v>800</v>
      </c>
      <c r="E488" s="66" t="s">
        <v>1034</v>
      </c>
      <c r="F488" s="109">
        <v>4750631</v>
      </c>
      <c r="G488" s="93"/>
      <c r="H488" s="88"/>
      <c r="I488" s="67">
        <f>Tabla3[[#This Row],[VALOR UNITARIO OFERTADO SIN IMPUESTO]]*Tabla3[[#This Row],[DÍAS]]*Tabla3[[#This Row],[CANTIDAD]]</f>
        <v>0</v>
      </c>
      <c r="J488" s="67">
        <f>Tabla3[[#This Row],[VALOR TOTAL SIN IMPUESTO]]*0.19</f>
        <v>0</v>
      </c>
      <c r="K488" s="67"/>
      <c r="L488" s="67">
        <f>Tabla3[[#This Row],[VALOR TOTAL SIN IMPUESTO]]+Tabla3[[#This Row],[IVA]]+Tabla3[[#This Row],[IMPOCONSUMO]]</f>
        <v>0</v>
      </c>
      <c r="M488" s="101"/>
    </row>
    <row r="489" spans="1:13" ht="214.5" hidden="1" thickBot="1" x14ac:dyDescent="0.3">
      <c r="A489" s="71">
        <v>488</v>
      </c>
      <c r="B489" s="72" t="s">
        <v>23</v>
      </c>
      <c r="C489" s="75" t="s">
        <v>801</v>
      </c>
      <c r="D489" s="149" t="s">
        <v>802</v>
      </c>
      <c r="E489" s="66" t="s">
        <v>1034</v>
      </c>
      <c r="F489" s="109">
        <v>4912995</v>
      </c>
      <c r="G489" s="93"/>
      <c r="H489" s="88"/>
      <c r="I489" s="67">
        <f>Tabla3[[#This Row],[VALOR UNITARIO OFERTADO SIN IMPUESTO]]*Tabla3[[#This Row],[DÍAS]]*Tabla3[[#This Row],[CANTIDAD]]</f>
        <v>0</v>
      </c>
      <c r="J489" s="67">
        <f>Tabla3[[#This Row],[VALOR TOTAL SIN IMPUESTO]]*0.19</f>
        <v>0</v>
      </c>
      <c r="K489" s="67"/>
      <c r="L489" s="67">
        <f>Tabla3[[#This Row],[VALOR TOTAL SIN IMPUESTO]]+Tabla3[[#This Row],[IVA]]+Tabla3[[#This Row],[IMPOCONSUMO]]</f>
        <v>0</v>
      </c>
      <c r="M489" s="101"/>
    </row>
    <row r="490" spans="1:13" ht="214.5" hidden="1" thickBot="1" x14ac:dyDescent="0.3">
      <c r="A490" s="71">
        <v>489</v>
      </c>
      <c r="B490" s="72" t="s">
        <v>23</v>
      </c>
      <c r="C490" s="75" t="s">
        <v>803</v>
      </c>
      <c r="D490" s="149" t="s">
        <v>804</v>
      </c>
      <c r="E490" s="66" t="s">
        <v>1034</v>
      </c>
      <c r="F490" s="109">
        <v>2791466</v>
      </c>
      <c r="G490" s="93"/>
      <c r="H490" s="88"/>
      <c r="I490" s="67">
        <f>Tabla3[[#This Row],[VALOR UNITARIO OFERTADO SIN IMPUESTO]]*Tabla3[[#This Row],[DÍAS]]*Tabla3[[#This Row],[CANTIDAD]]</f>
        <v>0</v>
      </c>
      <c r="J490" s="67">
        <f>Tabla3[[#This Row],[VALOR TOTAL SIN IMPUESTO]]*0.19</f>
        <v>0</v>
      </c>
      <c r="K490" s="67"/>
      <c r="L490" s="67">
        <f>Tabla3[[#This Row],[VALOR TOTAL SIN IMPUESTO]]+Tabla3[[#This Row],[IVA]]+Tabla3[[#This Row],[IMPOCONSUMO]]</f>
        <v>0</v>
      </c>
      <c r="M490" s="101"/>
    </row>
    <row r="491" spans="1:13" ht="214.5" hidden="1" thickBot="1" x14ac:dyDescent="0.3">
      <c r="A491" s="71">
        <v>490</v>
      </c>
      <c r="B491" s="72" t="s">
        <v>23</v>
      </c>
      <c r="C491" s="75" t="s">
        <v>805</v>
      </c>
      <c r="D491" s="149" t="s">
        <v>806</v>
      </c>
      <c r="E491" s="66" t="s">
        <v>1034</v>
      </c>
      <c r="F491" s="109">
        <v>4193654</v>
      </c>
      <c r="G491" s="93"/>
      <c r="H491" s="88"/>
      <c r="I491" s="67">
        <f>Tabla3[[#This Row],[VALOR UNITARIO OFERTADO SIN IMPUESTO]]*Tabla3[[#This Row],[DÍAS]]*Tabla3[[#This Row],[CANTIDAD]]</f>
        <v>0</v>
      </c>
      <c r="J491" s="67">
        <f>Tabla3[[#This Row],[VALOR TOTAL SIN IMPUESTO]]*0.19</f>
        <v>0</v>
      </c>
      <c r="K491" s="67"/>
      <c r="L491" s="67">
        <f>Tabla3[[#This Row],[VALOR TOTAL SIN IMPUESTO]]+Tabla3[[#This Row],[IVA]]+Tabla3[[#This Row],[IMPOCONSUMO]]</f>
        <v>0</v>
      </c>
      <c r="M491" s="101"/>
    </row>
    <row r="492" spans="1:13" ht="214.5" hidden="1" thickBot="1" x14ac:dyDescent="0.3">
      <c r="A492" s="71">
        <v>491</v>
      </c>
      <c r="B492" s="72" t="s">
        <v>23</v>
      </c>
      <c r="C492" s="75" t="s">
        <v>807</v>
      </c>
      <c r="D492" s="149" t="s">
        <v>808</v>
      </c>
      <c r="E492" s="66" t="s">
        <v>1034</v>
      </c>
      <c r="F492" s="109">
        <v>5657751</v>
      </c>
      <c r="G492" s="93"/>
      <c r="H492" s="88"/>
      <c r="I492" s="67">
        <f>Tabla3[[#This Row],[VALOR UNITARIO OFERTADO SIN IMPUESTO]]*Tabla3[[#This Row],[DÍAS]]*Tabla3[[#This Row],[CANTIDAD]]</f>
        <v>0</v>
      </c>
      <c r="J492" s="67">
        <f>Tabla3[[#This Row],[VALOR TOTAL SIN IMPUESTO]]*0.19</f>
        <v>0</v>
      </c>
      <c r="K492" s="67"/>
      <c r="L492" s="67">
        <f>Tabla3[[#This Row],[VALOR TOTAL SIN IMPUESTO]]+Tabla3[[#This Row],[IVA]]+Tabla3[[#This Row],[IMPOCONSUMO]]</f>
        <v>0</v>
      </c>
      <c r="M492" s="101"/>
    </row>
    <row r="493" spans="1:13" ht="214.5" hidden="1" thickBot="1" x14ac:dyDescent="0.3">
      <c r="A493" s="71">
        <v>492</v>
      </c>
      <c r="B493" s="72" t="s">
        <v>23</v>
      </c>
      <c r="C493" s="75" t="s">
        <v>809</v>
      </c>
      <c r="D493" s="149" t="s">
        <v>810</v>
      </c>
      <c r="E493" s="66" t="s">
        <v>1034</v>
      </c>
      <c r="F493" s="109">
        <v>7355272</v>
      </c>
      <c r="G493" s="93"/>
      <c r="H493" s="88"/>
      <c r="I493" s="67">
        <f>Tabla3[[#This Row],[VALOR UNITARIO OFERTADO SIN IMPUESTO]]*Tabla3[[#This Row],[DÍAS]]*Tabla3[[#This Row],[CANTIDAD]]</f>
        <v>0</v>
      </c>
      <c r="J493" s="67">
        <f>Tabla3[[#This Row],[VALOR TOTAL SIN IMPUESTO]]*0.19</f>
        <v>0</v>
      </c>
      <c r="K493" s="67"/>
      <c r="L493" s="67">
        <f>Tabla3[[#This Row],[VALOR TOTAL SIN IMPUESTO]]+Tabla3[[#This Row],[IVA]]+Tabla3[[#This Row],[IMPOCONSUMO]]</f>
        <v>0</v>
      </c>
      <c r="M493" s="101"/>
    </row>
    <row r="494" spans="1:13" ht="214.5" hidden="1" thickBot="1" x14ac:dyDescent="0.3">
      <c r="A494" s="71">
        <v>493</v>
      </c>
      <c r="B494" s="72" t="s">
        <v>23</v>
      </c>
      <c r="C494" s="75" t="s">
        <v>811</v>
      </c>
      <c r="D494" s="149" t="s">
        <v>778</v>
      </c>
      <c r="E494" s="66" t="s">
        <v>1034</v>
      </c>
      <c r="F494" s="109">
        <v>9397576</v>
      </c>
      <c r="G494" s="93"/>
      <c r="H494" s="88"/>
      <c r="I494" s="67">
        <f>Tabla3[[#This Row],[VALOR UNITARIO OFERTADO SIN IMPUESTO]]*Tabla3[[#This Row],[DÍAS]]*Tabla3[[#This Row],[CANTIDAD]]</f>
        <v>0</v>
      </c>
      <c r="J494" s="67">
        <f>Tabla3[[#This Row],[VALOR TOTAL SIN IMPUESTO]]*0.19</f>
        <v>0</v>
      </c>
      <c r="K494" s="67"/>
      <c r="L494" s="67">
        <f>Tabla3[[#This Row],[VALOR TOTAL SIN IMPUESTO]]+Tabla3[[#This Row],[IVA]]+Tabla3[[#This Row],[IMPOCONSUMO]]</f>
        <v>0</v>
      </c>
      <c r="M494" s="101"/>
    </row>
    <row r="495" spans="1:13" ht="214.5" hidden="1" thickBot="1" x14ac:dyDescent="0.3">
      <c r="A495" s="71">
        <v>494</v>
      </c>
      <c r="B495" s="72" t="s">
        <v>23</v>
      </c>
      <c r="C495" s="75" t="s">
        <v>812</v>
      </c>
      <c r="D495" s="149" t="s">
        <v>813</v>
      </c>
      <c r="E495" s="66" t="s">
        <v>1034</v>
      </c>
      <c r="F495" s="109">
        <v>1840259</v>
      </c>
      <c r="G495" s="93"/>
      <c r="H495" s="88"/>
      <c r="I495" s="67">
        <f>Tabla3[[#This Row],[VALOR UNITARIO OFERTADO SIN IMPUESTO]]*Tabla3[[#This Row],[DÍAS]]*Tabla3[[#This Row],[CANTIDAD]]</f>
        <v>0</v>
      </c>
      <c r="J495" s="67">
        <f>Tabla3[[#This Row],[VALOR TOTAL SIN IMPUESTO]]*0.19</f>
        <v>0</v>
      </c>
      <c r="K495" s="67"/>
      <c r="L495" s="67">
        <f>Tabla3[[#This Row],[VALOR TOTAL SIN IMPUESTO]]+Tabla3[[#This Row],[IVA]]+Tabla3[[#This Row],[IMPOCONSUMO]]</f>
        <v>0</v>
      </c>
      <c r="M495" s="101"/>
    </row>
    <row r="496" spans="1:13" ht="214.5" hidden="1" thickBot="1" x14ac:dyDescent="0.3">
      <c r="A496" s="71">
        <v>495</v>
      </c>
      <c r="B496" s="72" t="s">
        <v>23</v>
      </c>
      <c r="C496" s="75" t="s">
        <v>814</v>
      </c>
      <c r="D496" s="149" t="s">
        <v>815</v>
      </c>
      <c r="E496" s="66" t="s">
        <v>1034</v>
      </c>
      <c r="F496" s="109">
        <v>5021027</v>
      </c>
      <c r="G496" s="93"/>
      <c r="H496" s="88"/>
      <c r="I496" s="67">
        <f>Tabla3[[#This Row],[VALOR UNITARIO OFERTADO SIN IMPUESTO]]*Tabla3[[#This Row],[DÍAS]]*Tabla3[[#This Row],[CANTIDAD]]</f>
        <v>0</v>
      </c>
      <c r="J496" s="67">
        <f>Tabla3[[#This Row],[VALOR TOTAL SIN IMPUESTO]]*0.19</f>
        <v>0</v>
      </c>
      <c r="K496" s="67"/>
      <c r="L496" s="67">
        <f>Tabla3[[#This Row],[VALOR TOTAL SIN IMPUESTO]]+Tabla3[[#This Row],[IVA]]+Tabla3[[#This Row],[IMPOCONSUMO]]</f>
        <v>0</v>
      </c>
      <c r="M496" s="101"/>
    </row>
    <row r="497" spans="1:13" ht="214.5" hidden="1" thickBot="1" x14ac:dyDescent="0.3">
      <c r="A497" s="71">
        <v>496</v>
      </c>
      <c r="B497" s="72" t="s">
        <v>23</v>
      </c>
      <c r="C497" s="75" t="s">
        <v>816</v>
      </c>
      <c r="D497" s="149" t="s">
        <v>817</v>
      </c>
      <c r="E497" s="66" t="s">
        <v>1034</v>
      </c>
      <c r="F497" s="109">
        <v>4946841</v>
      </c>
      <c r="G497" s="93"/>
      <c r="H497" s="88"/>
      <c r="I497" s="67">
        <f>Tabla3[[#This Row],[VALOR UNITARIO OFERTADO SIN IMPUESTO]]*Tabla3[[#This Row],[DÍAS]]*Tabla3[[#This Row],[CANTIDAD]]</f>
        <v>0</v>
      </c>
      <c r="J497" s="67">
        <f>Tabla3[[#This Row],[VALOR TOTAL SIN IMPUESTO]]*0.19</f>
        <v>0</v>
      </c>
      <c r="K497" s="67"/>
      <c r="L497" s="67">
        <f>Tabla3[[#This Row],[VALOR TOTAL SIN IMPUESTO]]+Tabla3[[#This Row],[IVA]]+Tabla3[[#This Row],[IMPOCONSUMO]]</f>
        <v>0</v>
      </c>
      <c r="M497" s="101"/>
    </row>
    <row r="498" spans="1:13" ht="214.5" hidden="1" thickBot="1" x14ac:dyDescent="0.3">
      <c r="A498" s="71">
        <v>497</v>
      </c>
      <c r="B498" s="72" t="s">
        <v>23</v>
      </c>
      <c r="C498" s="75" t="s">
        <v>818</v>
      </c>
      <c r="D498" s="149" t="s">
        <v>819</v>
      </c>
      <c r="E498" s="66" t="s">
        <v>1034</v>
      </c>
      <c r="F498" s="109">
        <v>3088354</v>
      </c>
      <c r="G498" s="93"/>
      <c r="H498" s="88"/>
      <c r="I498" s="67">
        <f>Tabla3[[#This Row],[VALOR UNITARIO OFERTADO SIN IMPUESTO]]*Tabla3[[#This Row],[DÍAS]]*Tabla3[[#This Row],[CANTIDAD]]</f>
        <v>0</v>
      </c>
      <c r="J498" s="67">
        <f>Tabla3[[#This Row],[VALOR TOTAL SIN IMPUESTO]]*0.19</f>
        <v>0</v>
      </c>
      <c r="K498" s="67"/>
      <c r="L498" s="67">
        <f>Tabla3[[#This Row],[VALOR TOTAL SIN IMPUESTO]]+Tabla3[[#This Row],[IVA]]+Tabla3[[#This Row],[IMPOCONSUMO]]</f>
        <v>0</v>
      </c>
      <c r="M498" s="101"/>
    </row>
    <row r="499" spans="1:13" ht="214.5" hidden="1" thickBot="1" x14ac:dyDescent="0.3">
      <c r="A499" s="71">
        <v>498</v>
      </c>
      <c r="B499" s="72" t="s">
        <v>23</v>
      </c>
      <c r="C499" s="75" t="s">
        <v>820</v>
      </c>
      <c r="D499" s="149" t="s">
        <v>821</v>
      </c>
      <c r="E499" s="66" t="s">
        <v>1034</v>
      </c>
      <c r="F499" s="109">
        <v>5141060</v>
      </c>
      <c r="G499" s="93"/>
      <c r="H499" s="88"/>
      <c r="I499" s="67">
        <f>Tabla3[[#This Row],[VALOR UNITARIO OFERTADO SIN IMPUESTO]]*Tabla3[[#This Row],[DÍAS]]*Tabla3[[#This Row],[CANTIDAD]]</f>
        <v>0</v>
      </c>
      <c r="J499" s="67">
        <f>Tabla3[[#This Row],[VALOR TOTAL SIN IMPUESTO]]*0.19</f>
        <v>0</v>
      </c>
      <c r="K499" s="67"/>
      <c r="L499" s="67">
        <f>Tabla3[[#This Row],[VALOR TOTAL SIN IMPUESTO]]+Tabla3[[#This Row],[IVA]]+Tabla3[[#This Row],[IMPOCONSUMO]]</f>
        <v>0</v>
      </c>
      <c r="M499" s="101"/>
    </row>
    <row r="500" spans="1:13" ht="214.5" hidden="1" thickBot="1" x14ac:dyDescent="0.3">
      <c r="A500" s="71">
        <v>499</v>
      </c>
      <c r="B500" s="72" t="s">
        <v>23</v>
      </c>
      <c r="C500" s="75" t="s">
        <v>822</v>
      </c>
      <c r="D500" s="149" t="s">
        <v>823</v>
      </c>
      <c r="E500" s="66" t="s">
        <v>1034</v>
      </c>
      <c r="F500" s="109">
        <v>5017358</v>
      </c>
      <c r="G500" s="93"/>
      <c r="H500" s="88"/>
      <c r="I500" s="67">
        <f>Tabla3[[#This Row],[VALOR UNITARIO OFERTADO SIN IMPUESTO]]*Tabla3[[#This Row],[DÍAS]]*Tabla3[[#This Row],[CANTIDAD]]</f>
        <v>0</v>
      </c>
      <c r="J500" s="67">
        <f>Tabla3[[#This Row],[VALOR TOTAL SIN IMPUESTO]]*0.19</f>
        <v>0</v>
      </c>
      <c r="K500" s="67"/>
      <c r="L500" s="67">
        <f>Tabla3[[#This Row],[VALOR TOTAL SIN IMPUESTO]]+Tabla3[[#This Row],[IVA]]+Tabla3[[#This Row],[IMPOCONSUMO]]</f>
        <v>0</v>
      </c>
      <c r="M500" s="101"/>
    </row>
    <row r="501" spans="1:13" ht="214.5" hidden="1" thickBot="1" x14ac:dyDescent="0.3">
      <c r="A501" s="71">
        <v>500</v>
      </c>
      <c r="B501" s="72" t="s">
        <v>23</v>
      </c>
      <c r="C501" s="75" t="s">
        <v>824</v>
      </c>
      <c r="D501" s="149" t="s">
        <v>825</v>
      </c>
      <c r="E501" s="66" t="s">
        <v>1034</v>
      </c>
      <c r="F501" s="109">
        <v>4282395</v>
      </c>
      <c r="G501" s="93"/>
      <c r="H501" s="88"/>
      <c r="I501" s="67">
        <f>Tabla3[[#This Row],[VALOR UNITARIO OFERTADO SIN IMPUESTO]]*Tabla3[[#This Row],[DÍAS]]*Tabla3[[#This Row],[CANTIDAD]]</f>
        <v>0</v>
      </c>
      <c r="J501" s="67">
        <f>Tabla3[[#This Row],[VALOR TOTAL SIN IMPUESTO]]*0.19</f>
        <v>0</v>
      </c>
      <c r="K501" s="67"/>
      <c r="L501" s="67">
        <f>Tabla3[[#This Row],[VALOR TOTAL SIN IMPUESTO]]+Tabla3[[#This Row],[IVA]]+Tabla3[[#This Row],[IMPOCONSUMO]]</f>
        <v>0</v>
      </c>
      <c r="M501" s="101"/>
    </row>
    <row r="502" spans="1:13" ht="214.5" hidden="1" thickBot="1" x14ac:dyDescent="0.3">
      <c r="A502" s="71">
        <v>501</v>
      </c>
      <c r="B502" s="72" t="s">
        <v>23</v>
      </c>
      <c r="C502" s="75" t="s">
        <v>826</v>
      </c>
      <c r="D502" s="149" t="s">
        <v>810</v>
      </c>
      <c r="E502" s="66" t="s">
        <v>1034</v>
      </c>
      <c r="F502" s="109">
        <v>6025209</v>
      </c>
      <c r="G502" s="93"/>
      <c r="H502" s="88"/>
      <c r="I502" s="67">
        <f>Tabla3[[#This Row],[VALOR UNITARIO OFERTADO SIN IMPUESTO]]*Tabla3[[#This Row],[DÍAS]]*Tabla3[[#This Row],[CANTIDAD]]</f>
        <v>0</v>
      </c>
      <c r="J502" s="67">
        <f>Tabla3[[#This Row],[VALOR TOTAL SIN IMPUESTO]]*0.19</f>
        <v>0</v>
      </c>
      <c r="K502" s="67"/>
      <c r="L502" s="67">
        <f>Tabla3[[#This Row],[VALOR TOTAL SIN IMPUESTO]]+Tabla3[[#This Row],[IVA]]+Tabla3[[#This Row],[IMPOCONSUMO]]</f>
        <v>0</v>
      </c>
      <c r="M502" s="101"/>
    </row>
    <row r="503" spans="1:13" ht="214.5" hidden="1" thickBot="1" x14ac:dyDescent="0.3">
      <c r="A503" s="71">
        <v>502</v>
      </c>
      <c r="B503" s="72" t="s">
        <v>23</v>
      </c>
      <c r="C503" s="75" t="s">
        <v>827</v>
      </c>
      <c r="D503" s="149" t="s">
        <v>778</v>
      </c>
      <c r="E503" s="66" t="s">
        <v>1034</v>
      </c>
      <c r="F503" s="109">
        <v>6418030</v>
      </c>
      <c r="G503" s="93"/>
      <c r="H503" s="88"/>
      <c r="I503" s="67">
        <f>Tabla3[[#This Row],[VALOR UNITARIO OFERTADO SIN IMPUESTO]]*Tabla3[[#This Row],[DÍAS]]*Tabla3[[#This Row],[CANTIDAD]]</f>
        <v>0</v>
      </c>
      <c r="J503" s="67">
        <f>Tabla3[[#This Row],[VALOR TOTAL SIN IMPUESTO]]*0.19</f>
        <v>0</v>
      </c>
      <c r="K503" s="67"/>
      <c r="L503" s="67">
        <f>Tabla3[[#This Row],[VALOR TOTAL SIN IMPUESTO]]+Tabla3[[#This Row],[IVA]]+Tabla3[[#This Row],[IMPOCONSUMO]]</f>
        <v>0</v>
      </c>
      <c r="M503" s="101"/>
    </row>
    <row r="504" spans="1:13" ht="214.5" hidden="1" thickBot="1" x14ac:dyDescent="0.3">
      <c r="A504" s="71">
        <v>503</v>
      </c>
      <c r="B504" s="72" t="s">
        <v>23</v>
      </c>
      <c r="C504" s="75" t="s">
        <v>828</v>
      </c>
      <c r="D504" s="149" t="s">
        <v>829</v>
      </c>
      <c r="E504" s="66" t="s">
        <v>1034</v>
      </c>
      <c r="F504" s="109">
        <v>3672551</v>
      </c>
      <c r="G504" s="93"/>
      <c r="H504" s="88"/>
      <c r="I504" s="67">
        <f>Tabla3[[#This Row],[VALOR UNITARIO OFERTADO SIN IMPUESTO]]*Tabla3[[#This Row],[DÍAS]]*Tabla3[[#This Row],[CANTIDAD]]</f>
        <v>0</v>
      </c>
      <c r="J504" s="67">
        <f>Tabla3[[#This Row],[VALOR TOTAL SIN IMPUESTO]]*0.19</f>
        <v>0</v>
      </c>
      <c r="K504" s="67"/>
      <c r="L504" s="67">
        <f>Tabla3[[#This Row],[VALOR TOTAL SIN IMPUESTO]]+Tabla3[[#This Row],[IVA]]+Tabla3[[#This Row],[IMPOCONSUMO]]</f>
        <v>0</v>
      </c>
      <c r="M504" s="101"/>
    </row>
    <row r="505" spans="1:13" ht="214.5" hidden="1" thickBot="1" x14ac:dyDescent="0.3">
      <c r="A505" s="71">
        <v>504</v>
      </c>
      <c r="B505" s="72" t="s">
        <v>23</v>
      </c>
      <c r="C505" s="75" t="s">
        <v>830</v>
      </c>
      <c r="D505" s="149" t="s">
        <v>831</v>
      </c>
      <c r="E505" s="66" t="s">
        <v>1034</v>
      </c>
      <c r="F505" s="109">
        <v>5491702</v>
      </c>
      <c r="G505" s="93"/>
      <c r="H505" s="88"/>
      <c r="I505" s="67">
        <f>Tabla3[[#This Row],[VALOR UNITARIO OFERTADO SIN IMPUESTO]]*Tabla3[[#This Row],[DÍAS]]*Tabla3[[#This Row],[CANTIDAD]]</f>
        <v>0</v>
      </c>
      <c r="J505" s="67">
        <f>Tabla3[[#This Row],[VALOR TOTAL SIN IMPUESTO]]*0.19</f>
        <v>0</v>
      </c>
      <c r="K505" s="67"/>
      <c r="L505" s="67">
        <f>Tabla3[[#This Row],[VALOR TOTAL SIN IMPUESTO]]+Tabla3[[#This Row],[IVA]]+Tabla3[[#This Row],[IMPOCONSUMO]]</f>
        <v>0</v>
      </c>
      <c r="M505" s="101"/>
    </row>
    <row r="506" spans="1:13" ht="214.5" hidden="1" thickBot="1" x14ac:dyDescent="0.3">
      <c r="A506" s="71">
        <v>505</v>
      </c>
      <c r="B506" s="72" t="s">
        <v>23</v>
      </c>
      <c r="C506" s="75" t="s">
        <v>832</v>
      </c>
      <c r="D506" s="149" t="s">
        <v>833</v>
      </c>
      <c r="E506" s="66" t="s">
        <v>1034</v>
      </c>
      <c r="F506" s="109">
        <v>5611595</v>
      </c>
      <c r="G506" s="93"/>
      <c r="H506" s="88"/>
      <c r="I506" s="67">
        <f>Tabla3[[#This Row],[VALOR UNITARIO OFERTADO SIN IMPUESTO]]*Tabla3[[#This Row],[DÍAS]]*Tabla3[[#This Row],[CANTIDAD]]</f>
        <v>0</v>
      </c>
      <c r="J506" s="67">
        <f>Tabla3[[#This Row],[VALOR TOTAL SIN IMPUESTO]]*0.19</f>
        <v>0</v>
      </c>
      <c r="K506" s="67"/>
      <c r="L506" s="67">
        <f>Tabla3[[#This Row],[VALOR TOTAL SIN IMPUESTO]]+Tabla3[[#This Row],[IVA]]+Tabla3[[#This Row],[IMPOCONSUMO]]</f>
        <v>0</v>
      </c>
      <c r="M506" s="101"/>
    </row>
    <row r="507" spans="1:13" ht="214.5" hidden="1" thickBot="1" x14ac:dyDescent="0.3">
      <c r="A507" s="71">
        <v>506</v>
      </c>
      <c r="B507" s="72" t="s">
        <v>23</v>
      </c>
      <c r="C507" s="75" t="s">
        <v>834</v>
      </c>
      <c r="D507" s="149" t="s">
        <v>835</v>
      </c>
      <c r="E507" s="66" t="s">
        <v>1034</v>
      </c>
      <c r="F507" s="109">
        <v>6060421</v>
      </c>
      <c r="G507" s="93"/>
      <c r="H507" s="88"/>
      <c r="I507" s="67">
        <f>Tabla3[[#This Row],[VALOR UNITARIO OFERTADO SIN IMPUESTO]]*Tabla3[[#This Row],[DÍAS]]*Tabla3[[#This Row],[CANTIDAD]]</f>
        <v>0</v>
      </c>
      <c r="J507" s="67">
        <f>Tabla3[[#This Row],[VALOR TOTAL SIN IMPUESTO]]*0.19</f>
        <v>0</v>
      </c>
      <c r="K507" s="67"/>
      <c r="L507" s="67">
        <f>Tabla3[[#This Row],[VALOR TOTAL SIN IMPUESTO]]+Tabla3[[#This Row],[IVA]]+Tabla3[[#This Row],[IMPOCONSUMO]]</f>
        <v>0</v>
      </c>
      <c r="M507" s="101"/>
    </row>
    <row r="508" spans="1:13" ht="214.5" hidden="1" thickBot="1" x14ac:dyDescent="0.3">
      <c r="A508" s="71">
        <v>507</v>
      </c>
      <c r="B508" s="72" t="s">
        <v>23</v>
      </c>
      <c r="C508" s="75" t="s">
        <v>836</v>
      </c>
      <c r="D508" s="149" t="s">
        <v>837</v>
      </c>
      <c r="E508" s="66" t="s">
        <v>1034</v>
      </c>
      <c r="F508" s="109">
        <v>5182959</v>
      </c>
      <c r="G508" s="93"/>
      <c r="H508" s="88"/>
      <c r="I508" s="67">
        <f>Tabla3[[#This Row],[VALOR UNITARIO OFERTADO SIN IMPUESTO]]*Tabla3[[#This Row],[DÍAS]]*Tabla3[[#This Row],[CANTIDAD]]</f>
        <v>0</v>
      </c>
      <c r="J508" s="67">
        <f>Tabla3[[#This Row],[VALOR TOTAL SIN IMPUESTO]]*0.19</f>
        <v>0</v>
      </c>
      <c r="K508" s="67"/>
      <c r="L508" s="67">
        <f>Tabla3[[#This Row],[VALOR TOTAL SIN IMPUESTO]]+Tabla3[[#This Row],[IVA]]+Tabla3[[#This Row],[IMPOCONSUMO]]</f>
        <v>0</v>
      </c>
      <c r="M508" s="101"/>
    </row>
    <row r="509" spans="1:13" ht="214.5" hidden="1" thickBot="1" x14ac:dyDescent="0.3">
      <c r="A509" s="71">
        <v>508</v>
      </c>
      <c r="B509" s="72" t="s">
        <v>23</v>
      </c>
      <c r="C509" s="75" t="s">
        <v>838</v>
      </c>
      <c r="D509" s="149" t="s">
        <v>839</v>
      </c>
      <c r="E509" s="66" t="s">
        <v>1034</v>
      </c>
      <c r="F509" s="109">
        <v>6618263</v>
      </c>
      <c r="G509" s="93"/>
      <c r="H509" s="88"/>
      <c r="I509" s="67">
        <f>Tabla3[[#This Row],[VALOR UNITARIO OFERTADO SIN IMPUESTO]]*Tabla3[[#This Row],[DÍAS]]*Tabla3[[#This Row],[CANTIDAD]]</f>
        <v>0</v>
      </c>
      <c r="J509" s="67">
        <f>Tabla3[[#This Row],[VALOR TOTAL SIN IMPUESTO]]*0.19</f>
        <v>0</v>
      </c>
      <c r="K509" s="67"/>
      <c r="L509" s="67">
        <f>Tabla3[[#This Row],[VALOR TOTAL SIN IMPUESTO]]+Tabla3[[#This Row],[IVA]]+Tabla3[[#This Row],[IMPOCONSUMO]]</f>
        <v>0</v>
      </c>
      <c r="M509" s="101"/>
    </row>
    <row r="510" spans="1:13" ht="214.5" hidden="1" thickBot="1" x14ac:dyDescent="0.3">
      <c r="A510" s="71">
        <v>509</v>
      </c>
      <c r="B510" s="72" t="s">
        <v>23</v>
      </c>
      <c r="C510" s="75" t="s">
        <v>840</v>
      </c>
      <c r="D510" s="149" t="s">
        <v>841</v>
      </c>
      <c r="E510" s="66" t="s">
        <v>1034</v>
      </c>
      <c r="F510" s="109">
        <v>6958139</v>
      </c>
      <c r="G510" s="93"/>
      <c r="H510" s="88"/>
      <c r="I510" s="67">
        <f>Tabla3[[#This Row],[VALOR UNITARIO OFERTADO SIN IMPUESTO]]*Tabla3[[#This Row],[DÍAS]]*Tabla3[[#This Row],[CANTIDAD]]</f>
        <v>0</v>
      </c>
      <c r="J510" s="67">
        <f>Tabla3[[#This Row],[VALOR TOTAL SIN IMPUESTO]]*0.19</f>
        <v>0</v>
      </c>
      <c r="K510" s="67"/>
      <c r="L510" s="67">
        <f>Tabla3[[#This Row],[VALOR TOTAL SIN IMPUESTO]]+Tabla3[[#This Row],[IVA]]+Tabla3[[#This Row],[IMPOCONSUMO]]</f>
        <v>0</v>
      </c>
      <c r="M510" s="101"/>
    </row>
    <row r="511" spans="1:13" ht="100.5" hidden="1" thickBot="1" x14ac:dyDescent="0.3">
      <c r="A511" s="71">
        <v>510</v>
      </c>
      <c r="B511" s="72" t="s">
        <v>23</v>
      </c>
      <c r="C511" s="75" t="s">
        <v>842</v>
      </c>
      <c r="D511" s="149" t="s">
        <v>843</v>
      </c>
      <c r="E511" s="66" t="s">
        <v>1034</v>
      </c>
      <c r="F511" s="109">
        <v>2032482</v>
      </c>
      <c r="G511" s="93"/>
      <c r="H511" s="88"/>
      <c r="I511" s="67">
        <f>Tabla3[[#This Row],[VALOR UNITARIO OFERTADO SIN IMPUESTO]]*Tabla3[[#This Row],[DÍAS]]*Tabla3[[#This Row],[CANTIDAD]]</f>
        <v>0</v>
      </c>
      <c r="J511" s="67">
        <f>Tabla3[[#This Row],[VALOR TOTAL SIN IMPUESTO]]*0.19</f>
        <v>0</v>
      </c>
      <c r="K511" s="67"/>
      <c r="L511" s="67">
        <f>Tabla3[[#This Row],[VALOR TOTAL SIN IMPUESTO]]+Tabla3[[#This Row],[IVA]]+Tabla3[[#This Row],[IMPOCONSUMO]]</f>
        <v>0</v>
      </c>
      <c r="M511" s="101" t="s">
        <v>1094</v>
      </c>
    </row>
    <row r="512" spans="1:13" ht="200.25" hidden="1" thickBot="1" x14ac:dyDescent="0.3">
      <c r="A512" s="71">
        <v>511</v>
      </c>
      <c r="B512" s="72" t="s">
        <v>23</v>
      </c>
      <c r="C512" s="75" t="s">
        <v>844</v>
      </c>
      <c r="D512" s="149" t="s">
        <v>845</v>
      </c>
      <c r="E512" s="66" t="s">
        <v>1034</v>
      </c>
      <c r="F512" s="109">
        <v>8915831</v>
      </c>
      <c r="G512" s="93"/>
      <c r="H512" s="88"/>
      <c r="I512" s="67">
        <f>Tabla3[[#This Row],[VALOR UNITARIO OFERTADO SIN IMPUESTO]]*Tabla3[[#This Row],[DÍAS]]*Tabla3[[#This Row],[CANTIDAD]]</f>
        <v>0</v>
      </c>
      <c r="J512" s="67">
        <f>Tabla3[[#This Row],[VALOR TOTAL SIN IMPUESTO]]*0.19</f>
        <v>0</v>
      </c>
      <c r="K512" s="67"/>
      <c r="L512" s="67">
        <f>Tabla3[[#This Row],[VALOR TOTAL SIN IMPUESTO]]+Tabla3[[#This Row],[IVA]]+Tabla3[[#This Row],[IMPOCONSUMO]]</f>
        <v>0</v>
      </c>
      <c r="M512" s="101"/>
    </row>
    <row r="513" spans="1:13" ht="171.75" hidden="1" thickBot="1" x14ac:dyDescent="0.3">
      <c r="A513" s="71">
        <v>512</v>
      </c>
      <c r="B513" s="72" t="s">
        <v>23</v>
      </c>
      <c r="C513" s="75" t="s">
        <v>846</v>
      </c>
      <c r="D513" s="149" t="s">
        <v>847</v>
      </c>
      <c r="E513" s="66" t="s">
        <v>1034</v>
      </c>
      <c r="F513" s="109">
        <v>1782224</v>
      </c>
      <c r="G513" s="93"/>
      <c r="H513" s="88"/>
      <c r="I513" s="67">
        <f>Tabla3[[#This Row],[VALOR UNITARIO OFERTADO SIN IMPUESTO]]*Tabla3[[#This Row],[DÍAS]]*Tabla3[[#This Row],[CANTIDAD]]</f>
        <v>0</v>
      </c>
      <c r="J513" s="67">
        <f>Tabla3[[#This Row],[VALOR TOTAL SIN IMPUESTO]]*0.19</f>
        <v>0</v>
      </c>
      <c r="K513" s="67"/>
      <c r="L513" s="67">
        <f>Tabla3[[#This Row],[VALOR TOTAL SIN IMPUESTO]]+Tabla3[[#This Row],[IVA]]+Tabla3[[#This Row],[IMPOCONSUMO]]</f>
        <v>0</v>
      </c>
      <c r="M513" s="101"/>
    </row>
    <row r="514" spans="1:13" ht="72" hidden="1" thickBot="1" x14ac:dyDescent="0.3">
      <c r="A514" s="71">
        <v>513</v>
      </c>
      <c r="B514" s="72" t="s">
        <v>23</v>
      </c>
      <c r="C514" s="75" t="s">
        <v>119</v>
      </c>
      <c r="D514" s="149" t="s">
        <v>848</v>
      </c>
      <c r="E514" s="66" t="s">
        <v>1034</v>
      </c>
      <c r="F514" s="109">
        <v>206053</v>
      </c>
      <c r="G514" s="93"/>
      <c r="H514" s="88"/>
      <c r="I514" s="67">
        <f>Tabla3[[#This Row],[VALOR UNITARIO OFERTADO SIN IMPUESTO]]*Tabla3[[#This Row],[DÍAS]]*Tabla3[[#This Row],[CANTIDAD]]</f>
        <v>0</v>
      </c>
      <c r="J514" s="67">
        <f>Tabla3[[#This Row],[VALOR TOTAL SIN IMPUESTO]]*0.19</f>
        <v>0</v>
      </c>
      <c r="K514" s="67"/>
      <c r="L514" s="67">
        <f>Tabla3[[#This Row],[VALOR TOTAL SIN IMPUESTO]]+Tabla3[[#This Row],[IVA]]+Tabla3[[#This Row],[IMPOCONSUMO]]</f>
        <v>0</v>
      </c>
      <c r="M514" s="101"/>
    </row>
    <row r="515" spans="1:13" ht="29.25" hidden="1" thickBot="1" x14ac:dyDescent="0.3">
      <c r="A515" s="71">
        <v>514</v>
      </c>
      <c r="B515" s="72" t="s">
        <v>23</v>
      </c>
      <c r="C515" s="75" t="s">
        <v>849</v>
      </c>
      <c r="D515" s="149" t="s">
        <v>850</v>
      </c>
      <c r="E515" s="66" t="s">
        <v>1034</v>
      </c>
      <c r="F515" s="109">
        <v>40825</v>
      </c>
      <c r="G515" s="93"/>
      <c r="H515" s="88"/>
      <c r="I515" s="67">
        <f>Tabla3[[#This Row],[VALOR UNITARIO OFERTADO SIN IMPUESTO]]*Tabla3[[#This Row],[DÍAS]]*Tabla3[[#This Row],[CANTIDAD]]</f>
        <v>0</v>
      </c>
      <c r="J515" s="67">
        <f>Tabla3[[#This Row],[VALOR TOTAL SIN IMPUESTO]]*0.19</f>
        <v>0</v>
      </c>
      <c r="K515" s="67"/>
      <c r="L515" s="67">
        <f>Tabla3[[#This Row],[VALOR TOTAL SIN IMPUESTO]]+Tabla3[[#This Row],[IVA]]+Tabla3[[#This Row],[IMPOCONSUMO]]</f>
        <v>0</v>
      </c>
      <c r="M515" s="101"/>
    </row>
    <row r="516" spans="1:13" ht="29.25" hidden="1" thickBot="1" x14ac:dyDescent="0.3">
      <c r="A516" s="71">
        <v>515</v>
      </c>
      <c r="B516" s="72" t="s">
        <v>23</v>
      </c>
      <c r="C516" s="75" t="s">
        <v>851</v>
      </c>
      <c r="D516" s="149" t="s">
        <v>852</v>
      </c>
      <c r="E516" s="66" t="s">
        <v>1034</v>
      </c>
      <c r="F516" s="109">
        <v>55609</v>
      </c>
      <c r="G516" s="93"/>
      <c r="H516" s="88"/>
      <c r="I516" s="67">
        <f>Tabla3[[#This Row],[VALOR UNITARIO OFERTADO SIN IMPUESTO]]*Tabla3[[#This Row],[DÍAS]]*Tabla3[[#This Row],[CANTIDAD]]</f>
        <v>0</v>
      </c>
      <c r="J516" s="67">
        <f>Tabla3[[#This Row],[VALOR TOTAL SIN IMPUESTO]]*0.19</f>
        <v>0</v>
      </c>
      <c r="K516" s="67"/>
      <c r="L516" s="67">
        <f>Tabla3[[#This Row],[VALOR TOTAL SIN IMPUESTO]]+Tabla3[[#This Row],[IVA]]+Tabla3[[#This Row],[IMPOCONSUMO]]</f>
        <v>0</v>
      </c>
      <c r="M516" s="101"/>
    </row>
    <row r="517" spans="1:13" ht="43.5" hidden="1" thickBot="1" x14ac:dyDescent="0.3">
      <c r="A517" s="71">
        <v>516</v>
      </c>
      <c r="B517" s="72" t="s">
        <v>23</v>
      </c>
      <c r="C517" s="75" t="s">
        <v>537</v>
      </c>
      <c r="D517" s="149" t="s">
        <v>853</v>
      </c>
      <c r="E517" s="66" t="s">
        <v>118</v>
      </c>
      <c r="F517" s="109">
        <v>93254</v>
      </c>
      <c r="G517" s="93"/>
      <c r="H517" s="88"/>
      <c r="I517" s="67">
        <f>Tabla3[[#This Row],[VALOR UNITARIO OFERTADO SIN IMPUESTO]]*Tabla3[[#This Row],[DÍAS]]*Tabla3[[#This Row],[CANTIDAD]]</f>
        <v>0</v>
      </c>
      <c r="J517" s="67">
        <f>Tabla3[[#This Row],[VALOR TOTAL SIN IMPUESTO]]*0.19</f>
        <v>0</v>
      </c>
      <c r="K517" s="67"/>
      <c r="L517" s="67">
        <f>Tabla3[[#This Row],[VALOR TOTAL SIN IMPUESTO]]+Tabla3[[#This Row],[IVA]]+Tabla3[[#This Row],[IMPOCONSUMO]]</f>
        <v>0</v>
      </c>
      <c r="M517" s="101"/>
    </row>
    <row r="518" spans="1:13" ht="200.25" hidden="1" thickBot="1" x14ac:dyDescent="0.3">
      <c r="A518" s="71">
        <v>517</v>
      </c>
      <c r="B518" s="72" t="s">
        <v>27</v>
      </c>
      <c r="C518" s="75" t="s">
        <v>28</v>
      </c>
      <c r="D518" s="149" t="s">
        <v>854</v>
      </c>
      <c r="E518" s="66" t="s">
        <v>29</v>
      </c>
      <c r="F518" s="109">
        <v>2412935</v>
      </c>
      <c r="G518" s="93"/>
      <c r="H518" s="88"/>
      <c r="I518" s="67">
        <f>Tabla3[[#This Row],[VALOR UNITARIO OFERTADO SIN IMPUESTO]]*Tabla3[[#This Row],[DÍAS]]*Tabla3[[#This Row],[CANTIDAD]]</f>
        <v>0</v>
      </c>
      <c r="J518" s="67"/>
      <c r="K518" s="67"/>
      <c r="L518" s="67">
        <f>Tabla3[[#This Row],[VALOR TOTAL SIN IMPUESTO]]+Tabla3[[#This Row],[IVA]]+Tabla3[[#This Row],[IMPOCONSUMO]]</f>
        <v>0</v>
      </c>
      <c r="M518" s="101"/>
    </row>
    <row r="519" spans="1:13" ht="200.25" hidden="1" thickBot="1" x14ac:dyDescent="0.3">
      <c r="A519" s="71">
        <v>518</v>
      </c>
      <c r="B519" s="72" t="s">
        <v>27</v>
      </c>
      <c r="C519" s="75" t="s">
        <v>28</v>
      </c>
      <c r="D519" s="149" t="s">
        <v>854</v>
      </c>
      <c r="E519" s="66" t="s">
        <v>1053</v>
      </c>
      <c r="F519" s="109">
        <v>1742010</v>
      </c>
      <c r="G519" s="93"/>
      <c r="H519" s="88"/>
      <c r="I519" s="67">
        <f>Tabla3[[#This Row],[VALOR UNITARIO OFERTADO SIN IMPUESTO]]*Tabla3[[#This Row],[DÍAS]]*Tabla3[[#This Row],[CANTIDAD]]</f>
        <v>0</v>
      </c>
      <c r="J519" s="67"/>
      <c r="K519" s="67"/>
      <c r="L519" s="67">
        <f>Tabla3[[#This Row],[VALOR TOTAL SIN IMPUESTO]]+Tabla3[[#This Row],[IVA]]+Tabla3[[#This Row],[IMPOCONSUMO]]</f>
        <v>0</v>
      </c>
      <c r="M519" s="101"/>
    </row>
    <row r="520" spans="1:13" ht="57.75" hidden="1" thickBot="1" x14ac:dyDescent="0.3">
      <c r="A520" s="71">
        <v>519</v>
      </c>
      <c r="B520" s="72" t="s">
        <v>27</v>
      </c>
      <c r="C520" s="75" t="s">
        <v>855</v>
      </c>
      <c r="D520" s="149" t="s">
        <v>856</v>
      </c>
      <c r="E520" s="66" t="s">
        <v>29</v>
      </c>
      <c r="F520" s="109">
        <v>2461036</v>
      </c>
      <c r="G520" s="93"/>
      <c r="H520" s="88"/>
      <c r="I520" s="67">
        <f>Tabla3[[#This Row],[VALOR UNITARIO OFERTADO SIN IMPUESTO]]*Tabla3[[#This Row],[DÍAS]]*Tabla3[[#This Row],[CANTIDAD]]</f>
        <v>0</v>
      </c>
      <c r="J520" s="67"/>
      <c r="K520" s="67"/>
      <c r="L520" s="67">
        <f>Tabla3[[#This Row],[VALOR TOTAL SIN IMPUESTO]]+Tabla3[[#This Row],[IVA]]+Tabla3[[#This Row],[IMPOCONSUMO]]</f>
        <v>0</v>
      </c>
      <c r="M520" s="101"/>
    </row>
    <row r="521" spans="1:13" ht="57.75" hidden="1" thickBot="1" x14ac:dyDescent="0.3">
      <c r="A521" s="71">
        <v>520</v>
      </c>
      <c r="B521" s="72" t="s">
        <v>27</v>
      </c>
      <c r="C521" s="75" t="s">
        <v>855</v>
      </c>
      <c r="D521" s="149" t="s">
        <v>857</v>
      </c>
      <c r="E521" s="66" t="s">
        <v>1053</v>
      </c>
      <c r="F521" s="109">
        <v>1091515</v>
      </c>
      <c r="G521" s="93"/>
      <c r="H521" s="88"/>
      <c r="I521" s="67">
        <f>Tabla3[[#This Row],[VALOR UNITARIO OFERTADO SIN IMPUESTO]]*Tabla3[[#This Row],[DÍAS]]*Tabla3[[#This Row],[CANTIDAD]]</f>
        <v>0</v>
      </c>
      <c r="J521" s="67"/>
      <c r="K521" s="67"/>
      <c r="L521" s="67">
        <f>Tabla3[[#This Row],[VALOR TOTAL SIN IMPUESTO]]+Tabla3[[#This Row],[IVA]]+Tabla3[[#This Row],[IMPOCONSUMO]]</f>
        <v>0</v>
      </c>
      <c r="M521" s="101"/>
    </row>
    <row r="522" spans="1:13" ht="57.75" hidden="1" thickBot="1" x14ac:dyDescent="0.3">
      <c r="A522" s="71">
        <v>521</v>
      </c>
      <c r="B522" s="72" t="s">
        <v>27</v>
      </c>
      <c r="C522" s="75" t="s">
        <v>855</v>
      </c>
      <c r="D522" s="149" t="s">
        <v>857</v>
      </c>
      <c r="E522" s="66" t="s">
        <v>1051</v>
      </c>
      <c r="F522" s="109">
        <v>245529</v>
      </c>
      <c r="G522" s="93"/>
      <c r="H522" s="88"/>
      <c r="I522" s="67">
        <f>Tabla3[[#This Row],[VALOR UNITARIO OFERTADO SIN IMPUESTO]]*Tabla3[[#This Row],[DÍAS]]*Tabla3[[#This Row],[CANTIDAD]]</f>
        <v>0</v>
      </c>
      <c r="J522" s="67"/>
      <c r="K522" s="67"/>
      <c r="L522" s="67">
        <f>Tabla3[[#This Row],[VALOR TOTAL SIN IMPUESTO]]+Tabla3[[#This Row],[IVA]]+Tabla3[[#This Row],[IMPOCONSUMO]]</f>
        <v>0</v>
      </c>
      <c r="M522" s="101"/>
    </row>
    <row r="523" spans="1:13" ht="171.75" hidden="1" thickBot="1" x14ac:dyDescent="0.3">
      <c r="A523" s="71">
        <v>522</v>
      </c>
      <c r="B523" s="72" t="s">
        <v>27</v>
      </c>
      <c r="C523" s="75" t="s">
        <v>858</v>
      </c>
      <c r="D523" s="149" t="s">
        <v>859</v>
      </c>
      <c r="E523" s="66" t="s">
        <v>29</v>
      </c>
      <c r="F523" s="109">
        <v>3914341</v>
      </c>
      <c r="G523" s="93"/>
      <c r="H523" s="88"/>
      <c r="I523" s="67">
        <f>Tabla3[[#This Row],[VALOR UNITARIO OFERTADO SIN IMPUESTO]]*Tabla3[[#This Row],[DÍAS]]*Tabla3[[#This Row],[CANTIDAD]]</f>
        <v>0</v>
      </c>
      <c r="J523" s="67"/>
      <c r="K523" s="67"/>
      <c r="L523" s="67">
        <f>Tabla3[[#This Row],[VALOR TOTAL SIN IMPUESTO]]+Tabla3[[#This Row],[IVA]]+Tabla3[[#This Row],[IMPOCONSUMO]]</f>
        <v>0</v>
      </c>
      <c r="M523" s="101"/>
    </row>
    <row r="524" spans="1:13" ht="171.75" hidden="1" thickBot="1" x14ac:dyDescent="0.3">
      <c r="A524" s="71">
        <v>523</v>
      </c>
      <c r="B524" s="72" t="s">
        <v>27</v>
      </c>
      <c r="C524" s="75" t="s">
        <v>858</v>
      </c>
      <c r="D524" s="149" t="s">
        <v>859</v>
      </c>
      <c r="E524" s="66" t="s">
        <v>1053</v>
      </c>
      <c r="F524" s="109">
        <v>2800267</v>
      </c>
      <c r="G524" s="93"/>
      <c r="H524" s="88"/>
      <c r="I524" s="67">
        <f>Tabla3[[#This Row],[VALOR UNITARIO OFERTADO SIN IMPUESTO]]*Tabla3[[#This Row],[DÍAS]]*Tabla3[[#This Row],[CANTIDAD]]</f>
        <v>0</v>
      </c>
      <c r="J524" s="67"/>
      <c r="K524" s="67"/>
      <c r="L524" s="67">
        <f>Tabla3[[#This Row],[VALOR TOTAL SIN IMPUESTO]]+Tabla3[[#This Row],[IVA]]+Tabla3[[#This Row],[IMPOCONSUMO]]</f>
        <v>0</v>
      </c>
      <c r="M524" s="101"/>
    </row>
    <row r="525" spans="1:13" ht="171.75" hidden="1" thickBot="1" x14ac:dyDescent="0.3">
      <c r="A525" s="71">
        <v>524</v>
      </c>
      <c r="B525" s="72" t="s">
        <v>27</v>
      </c>
      <c r="C525" s="75" t="s">
        <v>858</v>
      </c>
      <c r="D525" s="149" t="s">
        <v>859</v>
      </c>
      <c r="E525" s="66" t="s">
        <v>1051</v>
      </c>
      <c r="F525" s="109">
        <v>362991</v>
      </c>
      <c r="G525" s="93"/>
      <c r="H525" s="88"/>
      <c r="I525" s="67">
        <f>Tabla3[[#This Row],[VALOR UNITARIO OFERTADO SIN IMPUESTO]]*Tabla3[[#This Row],[DÍAS]]*Tabla3[[#This Row],[CANTIDAD]]</f>
        <v>0</v>
      </c>
      <c r="J525" s="67"/>
      <c r="K525" s="67"/>
      <c r="L525" s="67">
        <f>Tabla3[[#This Row],[VALOR TOTAL SIN IMPUESTO]]+Tabla3[[#This Row],[IVA]]+Tabla3[[#This Row],[IMPOCONSUMO]]</f>
        <v>0</v>
      </c>
      <c r="M525" s="101"/>
    </row>
    <row r="526" spans="1:13" ht="114.75" hidden="1" thickBot="1" x14ac:dyDescent="0.3">
      <c r="A526" s="71">
        <v>525</v>
      </c>
      <c r="B526" s="72" t="s">
        <v>27</v>
      </c>
      <c r="C526" s="75" t="s">
        <v>860</v>
      </c>
      <c r="D526" s="149" t="s">
        <v>861</v>
      </c>
      <c r="E526" s="66" t="s">
        <v>1034</v>
      </c>
      <c r="F526" s="109">
        <v>428144</v>
      </c>
      <c r="G526" s="93"/>
      <c r="H526" s="88"/>
      <c r="I526" s="67">
        <f>Tabla3[[#This Row],[VALOR UNITARIO OFERTADO SIN IMPUESTO]]*Tabla3[[#This Row],[DÍAS]]*Tabla3[[#This Row],[CANTIDAD]]</f>
        <v>0</v>
      </c>
      <c r="J526" s="67">
        <f>Tabla3[[#This Row],[VALOR TOTAL SIN IMPUESTO]]*0.19</f>
        <v>0</v>
      </c>
      <c r="K526" s="67"/>
      <c r="L526" s="67">
        <f>Tabla3[[#This Row],[VALOR TOTAL SIN IMPUESTO]]+Tabla3[[#This Row],[IVA]]+Tabla3[[#This Row],[IMPOCONSUMO]]</f>
        <v>0</v>
      </c>
      <c r="M526" s="101"/>
    </row>
    <row r="527" spans="1:13" ht="129" hidden="1" thickBot="1" x14ac:dyDescent="0.3">
      <c r="A527" s="71">
        <v>526</v>
      </c>
      <c r="B527" s="72" t="s">
        <v>27</v>
      </c>
      <c r="C527" s="75" t="s">
        <v>862</v>
      </c>
      <c r="D527" s="149" t="s">
        <v>863</v>
      </c>
      <c r="E527" s="66" t="s">
        <v>118</v>
      </c>
      <c r="F527" s="109">
        <v>6029940</v>
      </c>
      <c r="G527" s="93"/>
      <c r="H527" s="88"/>
      <c r="I527" s="67">
        <f>Tabla3[[#This Row],[VALOR UNITARIO OFERTADO SIN IMPUESTO]]*Tabla3[[#This Row],[DÍAS]]*Tabla3[[#This Row],[CANTIDAD]]</f>
        <v>0</v>
      </c>
      <c r="J527" s="67"/>
      <c r="K527" s="67"/>
      <c r="L527" s="67">
        <f>Tabla3[[#This Row],[VALOR TOTAL SIN IMPUESTO]]+Tabla3[[#This Row],[IVA]]+Tabla3[[#This Row],[IMPOCONSUMO]]</f>
        <v>0</v>
      </c>
      <c r="M527" s="101"/>
    </row>
    <row r="528" spans="1:13" ht="129" hidden="1" thickBot="1" x14ac:dyDescent="0.3">
      <c r="A528" s="71">
        <v>527</v>
      </c>
      <c r="B528" s="72" t="s">
        <v>27</v>
      </c>
      <c r="C528" s="75" t="s">
        <v>864</v>
      </c>
      <c r="D528" s="149" t="s">
        <v>865</v>
      </c>
      <c r="E528" s="66" t="s">
        <v>118</v>
      </c>
      <c r="F528" s="109">
        <v>4155108</v>
      </c>
      <c r="G528" s="93"/>
      <c r="H528" s="88"/>
      <c r="I528" s="67">
        <f>Tabla3[[#This Row],[VALOR UNITARIO OFERTADO SIN IMPUESTO]]*Tabla3[[#This Row],[DÍAS]]*Tabla3[[#This Row],[CANTIDAD]]</f>
        <v>0</v>
      </c>
      <c r="J528" s="67"/>
      <c r="K528" s="67"/>
      <c r="L528" s="67">
        <f>Tabla3[[#This Row],[VALOR TOTAL SIN IMPUESTO]]+Tabla3[[#This Row],[IVA]]+Tabla3[[#This Row],[IMPOCONSUMO]]</f>
        <v>0</v>
      </c>
      <c r="M528" s="101"/>
    </row>
    <row r="529" spans="1:13" ht="143.25" hidden="1" thickBot="1" x14ac:dyDescent="0.3">
      <c r="A529" s="71">
        <v>528</v>
      </c>
      <c r="B529" s="72" t="s">
        <v>27</v>
      </c>
      <c r="C529" s="75" t="s">
        <v>866</v>
      </c>
      <c r="D529" s="149" t="s">
        <v>867</v>
      </c>
      <c r="E529" s="66" t="s">
        <v>118</v>
      </c>
      <c r="F529" s="109">
        <v>5342473</v>
      </c>
      <c r="G529" s="93"/>
      <c r="H529" s="88"/>
      <c r="I529" s="67">
        <f>Tabla3[[#This Row],[VALOR UNITARIO OFERTADO SIN IMPUESTO]]*Tabla3[[#This Row],[DÍAS]]*Tabla3[[#This Row],[CANTIDAD]]</f>
        <v>0</v>
      </c>
      <c r="J529" s="67"/>
      <c r="K529" s="67"/>
      <c r="L529" s="67">
        <f>Tabla3[[#This Row],[VALOR TOTAL SIN IMPUESTO]]+Tabla3[[#This Row],[IVA]]+Tabla3[[#This Row],[IMPOCONSUMO]]</f>
        <v>0</v>
      </c>
      <c r="M529" s="101"/>
    </row>
    <row r="530" spans="1:13" ht="157.5" hidden="1" thickBot="1" x14ac:dyDescent="0.3">
      <c r="A530" s="71">
        <v>529</v>
      </c>
      <c r="B530" s="72" t="s">
        <v>30</v>
      </c>
      <c r="C530" s="75" t="s">
        <v>868</v>
      </c>
      <c r="D530" s="149" t="s">
        <v>869</v>
      </c>
      <c r="E530" s="66" t="s">
        <v>118</v>
      </c>
      <c r="F530" s="109">
        <v>523605</v>
      </c>
      <c r="G530" s="93"/>
      <c r="H530" s="88"/>
      <c r="I530" s="67">
        <f>Tabla3[[#This Row],[VALOR UNITARIO OFERTADO SIN IMPUESTO]]*Tabla3[[#This Row],[DÍAS]]*Tabla3[[#This Row],[CANTIDAD]]</f>
        <v>0</v>
      </c>
      <c r="J530" s="67">
        <f>Tabla3[[#This Row],[VALOR TOTAL SIN IMPUESTO]]*0.19</f>
        <v>0</v>
      </c>
      <c r="K530" s="67"/>
      <c r="L530" s="67">
        <f>Tabla3[[#This Row],[VALOR TOTAL SIN IMPUESTO]]+Tabla3[[#This Row],[IVA]]+Tabla3[[#This Row],[IMPOCONSUMO]]</f>
        <v>0</v>
      </c>
      <c r="M530" s="101"/>
    </row>
    <row r="531" spans="1:13" ht="29.25" hidden="1" thickBot="1" x14ac:dyDescent="0.3">
      <c r="A531" s="71">
        <v>530</v>
      </c>
      <c r="B531" s="72" t="s">
        <v>30</v>
      </c>
      <c r="C531" s="75" t="s">
        <v>870</v>
      </c>
      <c r="D531" s="149" t="s">
        <v>871</v>
      </c>
      <c r="E531" s="66" t="s">
        <v>118</v>
      </c>
      <c r="F531" s="109">
        <v>30410</v>
      </c>
      <c r="G531" s="93"/>
      <c r="H531" s="88"/>
      <c r="I531" s="67">
        <f>Tabla3[[#This Row],[VALOR UNITARIO OFERTADO SIN IMPUESTO]]*Tabla3[[#This Row],[DÍAS]]*Tabla3[[#This Row],[CANTIDAD]]</f>
        <v>0</v>
      </c>
      <c r="J531" s="67">
        <f>Tabla3[[#This Row],[VALOR TOTAL SIN IMPUESTO]]*0.19</f>
        <v>0</v>
      </c>
      <c r="K531" s="67"/>
      <c r="L531" s="67">
        <f>Tabla3[[#This Row],[VALOR TOTAL SIN IMPUESTO]]+Tabla3[[#This Row],[IVA]]+Tabla3[[#This Row],[IMPOCONSUMO]]</f>
        <v>0</v>
      </c>
      <c r="M531" s="101"/>
    </row>
    <row r="532" spans="1:13" ht="29.25" hidden="1" thickBot="1" x14ac:dyDescent="0.3">
      <c r="A532" s="71">
        <v>531</v>
      </c>
      <c r="B532" s="72" t="s">
        <v>30</v>
      </c>
      <c r="C532" s="75" t="s">
        <v>872</v>
      </c>
      <c r="D532" s="149" t="s">
        <v>873</v>
      </c>
      <c r="E532" s="66" t="s">
        <v>118</v>
      </c>
      <c r="F532" s="109">
        <v>19121</v>
      </c>
      <c r="G532" s="93"/>
      <c r="H532" s="88"/>
      <c r="I532" s="67">
        <f>Tabla3[[#This Row],[VALOR UNITARIO OFERTADO SIN IMPUESTO]]*Tabla3[[#This Row],[DÍAS]]*Tabla3[[#This Row],[CANTIDAD]]</f>
        <v>0</v>
      </c>
      <c r="J532" s="67">
        <f>Tabla3[[#This Row],[VALOR TOTAL SIN IMPUESTO]]*0.19</f>
        <v>0</v>
      </c>
      <c r="K532" s="67"/>
      <c r="L532" s="67">
        <f>Tabla3[[#This Row],[VALOR TOTAL SIN IMPUESTO]]+Tabla3[[#This Row],[IVA]]+Tabla3[[#This Row],[IMPOCONSUMO]]</f>
        <v>0</v>
      </c>
      <c r="M532" s="101"/>
    </row>
    <row r="533" spans="1:13" ht="129" hidden="1" thickBot="1" x14ac:dyDescent="0.3">
      <c r="A533" s="71">
        <v>532</v>
      </c>
      <c r="B533" s="72" t="s">
        <v>30</v>
      </c>
      <c r="C533" s="75" t="s">
        <v>874</v>
      </c>
      <c r="D533" s="149" t="s">
        <v>875</v>
      </c>
      <c r="E533" s="66" t="s">
        <v>1034</v>
      </c>
      <c r="F533" s="109">
        <v>1105660</v>
      </c>
      <c r="G533" s="93"/>
      <c r="H533" s="88"/>
      <c r="I533" s="67">
        <f>Tabla3[[#This Row],[VALOR UNITARIO OFERTADO SIN IMPUESTO]]*Tabla3[[#This Row],[DÍAS]]*Tabla3[[#This Row],[CANTIDAD]]</f>
        <v>0</v>
      </c>
      <c r="J533" s="67">
        <f>Tabla3[[#This Row],[VALOR TOTAL SIN IMPUESTO]]*0.19</f>
        <v>0</v>
      </c>
      <c r="K533" s="67"/>
      <c r="L533" s="67">
        <f>Tabla3[[#This Row],[VALOR TOTAL SIN IMPUESTO]]+Tabla3[[#This Row],[IVA]]+Tabla3[[#This Row],[IMPOCONSUMO]]</f>
        <v>0</v>
      </c>
      <c r="M533" s="101"/>
    </row>
    <row r="534" spans="1:13" ht="45.75" hidden="1" thickBot="1" x14ac:dyDescent="0.3">
      <c r="A534" s="71">
        <v>533</v>
      </c>
      <c r="B534" s="72" t="s">
        <v>876</v>
      </c>
      <c r="C534" s="75" t="s">
        <v>37</v>
      </c>
      <c r="D534" s="149" t="s">
        <v>877</v>
      </c>
      <c r="E534" s="66" t="s">
        <v>1034</v>
      </c>
      <c r="F534" s="109">
        <v>3969111</v>
      </c>
      <c r="G534" s="93"/>
      <c r="H534" s="88"/>
      <c r="I534" s="67">
        <f>Tabla3[[#This Row],[VALOR UNITARIO OFERTADO SIN IMPUESTO]]*Tabla3[[#This Row],[DÍAS]]*Tabla3[[#This Row],[CANTIDAD]]</f>
        <v>0</v>
      </c>
      <c r="J534" s="67">
        <f>Tabla3[[#This Row],[VALOR TOTAL SIN IMPUESTO]]*0.19</f>
        <v>0</v>
      </c>
      <c r="K534" s="67"/>
      <c r="L534" s="67">
        <f>Tabla3[[#This Row],[VALOR TOTAL SIN IMPUESTO]]+Tabla3[[#This Row],[IVA]]+Tabla3[[#This Row],[IMPOCONSUMO]]</f>
        <v>0</v>
      </c>
      <c r="M534" s="101"/>
    </row>
    <row r="535" spans="1:13" ht="72" hidden="1" thickBot="1" x14ac:dyDescent="0.3">
      <c r="A535" s="71">
        <v>534</v>
      </c>
      <c r="B535" s="72" t="s">
        <v>876</v>
      </c>
      <c r="C535" s="75" t="s">
        <v>878</v>
      </c>
      <c r="D535" s="149" t="s">
        <v>879</v>
      </c>
      <c r="E535" s="66" t="s">
        <v>1034</v>
      </c>
      <c r="F535" s="109">
        <v>929267</v>
      </c>
      <c r="G535" s="93"/>
      <c r="H535" s="88"/>
      <c r="I535" s="67">
        <f>Tabla3[[#This Row],[VALOR UNITARIO OFERTADO SIN IMPUESTO]]*Tabla3[[#This Row],[DÍAS]]*Tabla3[[#This Row],[CANTIDAD]]</f>
        <v>0</v>
      </c>
      <c r="J535" s="67">
        <f>Tabla3[[#This Row],[VALOR TOTAL SIN IMPUESTO]]*0.19</f>
        <v>0</v>
      </c>
      <c r="K535" s="67"/>
      <c r="L535" s="67">
        <f>Tabla3[[#This Row],[VALOR TOTAL SIN IMPUESTO]]+Tabla3[[#This Row],[IVA]]+Tabla3[[#This Row],[IMPOCONSUMO]]</f>
        <v>0</v>
      </c>
      <c r="M535" s="101"/>
    </row>
    <row r="536" spans="1:13" ht="157.5" hidden="1" thickBot="1" x14ac:dyDescent="0.3">
      <c r="A536" s="71">
        <v>535</v>
      </c>
      <c r="B536" s="72" t="s">
        <v>876</v>
      </c>
      <c r="C536" s="75" t="s">
        <v>880</v>
      </c>
      <c r="D536" s="149" t="s">
        <v>881</v>
      </c>
      <c r="E536" s="66" t="s">
        <v>1034</v>
      </c>
      <c r="F536" s="109">
        <v>4287088</v>
      </c>
      <c r="G536" s="93"/>
      <c r="H536" s="88"/>
      <c r="I536" s="67">
        <f>Tabla3[[#This Row],[VALOR UNITARIO OFERTADO SIN IMPUESTO]]*Tabla3[[#This Row],[DÍAS]]*Tabla3[[#This Row],[CANTIDAD]]</f>
        <v>0</v>
      </c>
      <c r="J536" s="67">
        <f>Tabla3[[#This Row],[VALOR TOTAL SIN IMPUESTO]]*0.19</f>
        <v>0</v>
      </c>
      <c r="K536" s="67"/>
      <c r="L536" s="67">
        <f>Tabla3[[#This Row],[VALOR TOTAL SIN IMPUESTO]]+Tabla3[[#This Row],[IVA]]+Tabla3[[#This Row],[IMPOCONSUMO]]</f>
        <v>0</v>
      </c>
      <c r="M536" s="101"/>
    </row>
    <row r="537" spans="1:13" ht="86.25" hidden="1" thickBot="1" x14ac:dyDescent="0.3">
      <c r="A537" s="71">
        <v>536</v>
      </c>
      <c r="B537" s="72" t="s">
        <v>31</v>
      </c>
      <c r="C537" s="75" t="s">
        <v>882</v>
      </c>
      <c r="D537" s="149" t="s">
        <v>883</v>
      </c>
      <c r="E537" s="66" t="s">
        <v>1034</v>
      </c>
      <c r="F537" s="109">
        <v>6035902</v>
      </c>
      <c r="G537" s="93"/>
      <c r="H537" s="88"/>
      <c r="I537" s="67">
        <f>Tabla3[[#This Row],[VALOR UNITARIO OFERTADO SIN IMPUESTO]]*Tabla3[[#This Row],[DÍAS]]*Tabla3[[#This Row],[CANTIDAD]]</f>
        <v>0</v>
      </c>
      <c r="J537" s="67">
        <f>Tabla3[[#This Row],[VALOR TOTAL SIN IMPUESTO]]*0.19</f>
        <v>0</v>
      </c>
      <c r="K537" s="67"/>
      <c r="L537" s="67">
        <f>Tabla3[[#This Row],[VALOR TOTAL SIN IMPUESTO]]+Tabla3[[#This Row],[IVA]]+Tabla3[[#This Row],[IMPOCONSUMO]]</f>
        <v>0</v>
      </c>
      <c r="M537" s="101"/>
    </row>
    <row r="538" spans="1:13" ht="100.5" hidden="1" thickBot="1" x14ac:dyDescent="0.3">
      <c r="A538" s="71">
        <v>537</v>
      </c>
      <c r="B538" s="72" t="s">
        <v>31</v>
      </c>
      <c r="C538" s="75" t="s">
        <v>884</v>
      </c>
      <c r="D538" s="149" t="s">
        <v>885</v>
      </c>
      <c r="E538" s="66" t="s">
        <v>1034</v>
      </c>
      <c r="F538" s="109">
        <v>5106340</v>
      </c>
      <c r="G538" s="93"/>
      <c r="H538" s="88"/>
      <c r="I538" s="67">
        <f>Tabla3[[#This Row],[VALOR UNITARIO OFERTADO SIN IMPUESTO]]*Tabla3[[#This Row],[DÍAS]]*Tabla3[[#This Row],[CANTIDAD]]</f>
        <v>0</v>
      </c>
      <c r="J538" s="67">
        <f>Tabla3[[#This Row],[VALOR TOTAL SIN IMPUESTO]]*0.19</f>
        <v>0</v>
      </c>
      <c r="K538" s="67"/>
      <c r="L538" s="67">
        <f>Tabla3[[#This Row],[VALOR TOTAL SIN IMPUESTO]]+Tabla3[[#This Row],[IVA]]+Tabla3[[#This Row],[IMPOCONSUMO]]</f>
        <v>0</v>
      </c>
      <c r="M538" s="101"/>
    </row>
    <row r="539" spans="1:13" ht="43.5" hidden="1" thickBot="1" x14ac:dyDescent="0.3">
      <c r="A539" s="71">
        <v>538</v>
      </c>
      <c r="B539" s="72" t="s">
        <v>31</v>
      </c>
      <c r="C539" s="75" t="s">
        <v>886</v>
      </c>
      <c r="D539" s="149" t="s">
        <v>887</v>
      </c>
      <c r="E539" s="66" t="s">
        <v>1034</v>
      </c>
      <c r="F539" s="109">
        <v>1058077</v>
      </c>
      <c r="G539" s="93"/>
      <c r="H539" s="88"/>
      <c r="I539" s="67">
        <f>Tabla3[[#This Row],[VALOR UNITARIO OFERTADO SIN IMPUESTO]]*Tabla3[[#This Row],[DÍAS]]*Tabla3[[#This Row],[CANTIDAD]]</f>
        <v>0</v>
      </c>
      <c r="J539" s="67">
        <f>Tabla3[[#This Row],[VALOR TOTAL SIN IMPUESTO]]*0.19</f>
        <v>0</v>
      </c>
      <c r="K539" s="67"/>
      <c r="L539" s="67">
        <f>Tabla3[[#This Row],[VALOR TOTAL SIN IMPUESTO]]+Tabla3[[#This Row],[IVA]]+Tabla3[[#This Row],[IMPOCONSUMO]]</f>
        <v>0</v>
      </c>
      <c r="M539" s="101"/>
    </row>
    <row r="540" spans="1:13" ht="43.5" hidden="1" thickBot="1" x14ac:dyDescent="0.3">
      <c r="A540" s="71">
        <v>539</v>
      </c>
      <c r="B540" s="72" t="s">
        <v>31</v>
      </c>
      <c r="C540" s="75" t="s">
        <v>888</v>
      </c>
      <c r="D540" s="149" t="s">
        <v>889</v>
      </c>
      <c r="E540" s="66" t="s">
        <v>1034</v>
      </c>
      <c r="F540" s="109">
        <v>683752</v>
      </c>
      <c r="G540" s="93"/>
      <c r="H540" s="88"/>
      <c r="I540" s="67">
        <f>Tabla3[[#This Row],[VALOR UNITARIO OFERTADO SIN IMPUESTO]]*Tabla3[[#This Row],[DÍAS]]*Tabla3[[#This Row],[CANTIDAD]]</f>
        <v>0</v>
      </c>
      <c r="J540" s="67">
        <f>Tabla3[[#This Row],[VALOR TOTAL SIN IMPUESTO]]*0.19</f>
        <v>0</v>
      </c>
      <c r="K540" s="67"/>
      <c r="L540" s="67">
        <f>Tabla3[[#This Row],[VALOR TOTAL SIN IMPUESTO]]+Tabla3[[#This Row],[IVA]]+Tabla3[[#This Row],[IMPOCONSUMO]]</f>
        <v>0</v>
      </c>
      <c r="M540" s="101"/>
    </row>
    <row r="541" spans="1:13" ht="29.25" hidden="1" thickBot="1" x14ac:dyDescent="0.3">
      <c r="A541" s="71">
        <v>540</v>
      </c>
      <c r="B541" s="72" t="s">
        <v>31</v>
      </c>
      <c r="C541" s="75" t="s">
        <v>890</v>
      </c>
      <c r="D541" s="149" t="s">
        <v>891</v>
      </c>
      <c r="E541" s="66" t="s">
        <v>1034</v>
      </c>
      <c r="F541" s="109">
        <v>738335</v>
      </c>
      <c r="G541" s="93"/>
      <c r="H541" s="88"/>
      <c r="I541" s="67">
        <f>Tabla3[[#This Row],[VALOR UNITARIO OFERTADO SIN IMPUESTO]]*Tabla3[[#This Row],[DÍAS]]*Tabla3[[#This Row],[CANTIDAD]]</f>
        <v>0</v>
      </c>
      <c r="J541" s="67">
        <f>Tabla3[[#This Row],[VALOR TOTAL SIN IMPUESTO]]*0.19</f>
        <v>0</v>
      </c>
      <c r="K541" s="67"/>
      <c r="L541" s="67">
        <f>Tabla3[[#This Row],[VALOR TOTAL SIN IMPUESTO]]+Tabla3[[#This Row],[IVA]]+Tabla3[[#This Row],[IMPOCONSUMO]]</f>
        <v>0</v>
      </c>
      <c r="M541" s="101"/>
    </row>
    <row r="542" spans="1:13" ht="43.5" hidden="1" thickBot="1" x14ac:dyDescent="0.3">
      <c r="A542" s="71">
        <v>541</v>
      </c>
      <c r="B542" s="72" t="s">
        <v>31</v>
      </c>
      <c r="C542" s="75" t="s">
        <v>892</v>
      </c>
      <c r="D542" s="149" t="s">
        <v>893</v>
      </c>
      <c r="E542" s="66" t="s">
        <v>1034</v>
      </c>
      <c r="F542" s="109">
        <v>1473335</v>
      </c>
      <c r="G542" s="93"/>
      <c r="H542" s="88"/>
      <c r="I542" s="67">
        <f>Tabla3[[#This Row],[VALOR UNITARIO OFERTADO SIN IMPUESTO]]*Tabla3[[#This Row],[DÍAS]]*Tabla3[[#This Row],[CANTIDAD]]</f>
        <v>0</v>
      </c>
      <c r="J542" s="67">
        <f>Tabla3[[#This Row],[VALOR TOTAL SIN IMPUESTO]]*0.19</f>
        <v>0</v>
      </c>
      <c r="K542" s="67"/>
      <c r="L542" s="67">
        <f>Tabla3[[#This Row],[VALOR TOTAL SIN IMPUESTO]]+Tabla3[[#This Row],[IVA]]+Tabla3[[#This Row],[IMPOCONSUMO]]</f>
        <v>0</v>
      </c>
      <c r="M542" s="101"/>
    </row>
    <row r="543" spans="1:13" ht="15.75" hidden="1" thickBot="1" x14ac:dyDescent="0.3">
      <c r="A543" s="71">
        <v>542</v>
      </c>
      <c r="B543" s="72" t="s">
        <v>31</v>
      </c>
      <c r="C543" s="75" t="s">
        <v>894</v>
      </c>
      <c r="D543" s="149" t="s">
        <v>895</v>
      </c>
      <c r="E543" s="66" t="s">
        <v>1034</v>
      </c>
      <c r="F543" s="109">
        <v>322220</v>
      </c>
      <c r="G543" s="93"/>
      <c r="H543" s="88"/>
      <c r="I543" s="67">
        <f>Tabla3[[#This Row],[VALOR UNITARIO OFERTADO SIN IMPUESTO]]*Tabla3[[#This Row],[DÍAS]]*Tabla3[[#This Row],[CANTIDAD]]</f>
        <v>0</v>
      </c>
      <c r="J543" s="67">
        <f>Tabla3[[#This Row],[VALOR TOTAL SIN IMPUESTO]]*0.19</f>
        <v>0</v>
      </c>
      <c r="K543" s="67"/>
      <c r="L543" s="67">
        <f>Tabla3[[#This Row],[VALOR TOTAL SIN IMPUESTO]]+Tabla3[[#This Row],[IVA]]+Tabla3[[#This Row],[IMPOCONSUMO]]</f>
        <v>0</v>
      </c>
      <c r="M543" s="101"/>
    </row>
    <row r="544" spans="1:13" ht="43.5" hidden="1" thickBot="1" x14ac:dyDescent="0.3">
      <c r="A544" s="71">
        <v>543</v>
      </c>
      <c r="B544" s="72" t="s">
        <v>31</v>
      </c>
      <c r="C544" s="75" t="s">
        <v>894</v>
      </c>
      <c r="D544" s="149" t="s">
        <v>896</v>
      </c>
      <c r="E544" s="66" t="s">
        <v>1034</v>
      </c>
      <c r="F544" s="109">
        <v>393782</v>
      </c>
      <c r="G544" s="93"/>
      <c r="H544" s="88"/>
      <c r="I544" s="67">
        <f>Tabla3[[#This Row],[VALOR UNITARIO OFERTADO SIN IMPUESTO]]*Tabla3[[#This Row],[DÍAS]]*Tabla3[[#This Row],[CANTIDAD]]</f>
        <v>0</v>
      </c>
      <c r="J544" s="67">
        <f>Tabla3[[#This Row],[VALOR TOTAL SIN IMPUESTO]]*0.19</f>
        <v>0</v>
      </c>
      <c r="K544" s="67"/>
      <c r="L544" s="67">
        <f>Tabla3[[#This Row],[VALOR TOTAL SIN IMPUESTO]]+Tabla3[[#This Row],[IVA]]+Tabla3[[#This Row],[IMPOCONSUMO]]</f>
        <v>0</v>
      </c>
      <c r="M544" s="101"/>
    </row>
    <row r="545" spans="1:13" ht="29.25" hidden="1" thickBot="1" x14ac:dyDescent="0.3">
      <c r="A545" s="71">
        <v>544</v>
      </c>
      <c r="B545" s="72" t="s">
        <v>31</v>
      </c>
      <c r="C545" s="75" t="s">
        <v>897</v>
      </c>
      <c r="D545" s="149" t="s">
        <v>898</v>
      </c>
      <c r="E545" s="66" t="s">
        <v>1034</v>
      </c>
      <c r="F545" s="109">
        <v>369315</v>
      </c>
      <c r="G545" s="93"/>
      <c r="H545" s="88"/>
      <c r="I545" s="67">
        <f>Tabla3[[#This Row],[VALOR UNITARIO OFERTADO SIN IMPUESTO]]*Tabla3[[#This Row],[DÍAS]]*Tabla3[[#This Row],[CANTIDAD]]</f>
        <v>0</v>
      </c>
      <c r="J545" s="67">
        <f>Tabla3[[#This Row],[VALOR TOTAL SIN IMPUESTO]]*0.19</f>
        <v>0</v>
      </c>
      <c r="K545" s="67"/>
      <c r="L545" s="67">
        <f>Tabla3[[#This Row],[VALOR TOTAL SIN IMPUESTO]]+Tabla3[[#This Row],[IVA]]+Tabla3[[#This Row],[IMPOCONSUMO]]</f>
        <v>0</v>
      </c>
      <c r="M545" s="101"/>
    </row>
    <row r="546" spans="1:13" ht="29.25" hidden="1" thickBot="1" x14ac:dyDescent="0.3">
      <c r="A546" s="71">
        <v>545</v>
      </c>
      <c r="B546" s="72" t="s">
        <v>31</v>
      </c>
      <c r="C546" s="75" t="s">
        <v>899</v>
      </c>
      <c r="D546" s="149" t="s">
        <v>900</v>
      </c>
      <c r="E546" s="66" t="s">
        <v>1034</v>
      </c>
      <c r="F546" s="109">
        <v>363748</v>
      </c>
      <c r="G546" s="93"/>
      <c r="H546" s="88"/>
      <c r="I546" s="67">
        <f>Tabla3[[#This Row],[VALOR UNITARIO OFERTADO SIN IMPUESTO]]*Tabla3[[#This Row],[DÍAS]]*Tabla3[[#This Row],[CANTIDAD]]</f>
        <v>0</v>
      </c>
      <c r="J546" s="67">
        <f>Tabla3[[#This Row],[VALOR TOTAL SIN IMPUESTO]]*0.19</f>
        <v>0</v>
      </c>
      <c r="K546" s="67"/>
      <c r="L546" s="67">
        <f>Tabla3[[#This Row],[VALOR TOTAL SIN IMPUESTO]]+Tabla3[[#This Row],[IVA]]+Tabla3[[#This Row],[IMPOCONSUMO]]</f>
        <v>0</v>
      </c>
      <c r="M546" s="101"/>
    </row>
    <row r="547" spans="1:13" ht="43.5" hidden="1" thickBot="1" x14ac:dyDescent="0.3">
      <c r="A547" s="71">
        <v>546</v>
      </c>
      <c r="B547" s="72" t="s">
        <v>31</v>
      </c>
      <c r="C547" s="75" t="s">
        <v>901</v>
      </c>
      <c r="D547" s="149" t="s">
        <v>902</v>
      </c>
      <c r="E547" s="66" t="s">
        <v>1034</v>
      </c>
      <c r="F547" s="109">
        <v>351434</v>
      </c>
      <c r="G547" s="93"/>
      <c r="H547" s="88"/>
      <c r="I547" s="67">
        <f>Tabla3[[#This Row],[VALOR UNITARIO OFERTADO SIN IMPUESTO]]*Tabla3[[#This Row],[DÍAS]]*Tabla3[[#This Row],[CANTIDAD]]</f>
        <v>0</v>
      </c>
      <c r="J547" s="67">
        <f>Tabla3[[#This Row],[VALOR TOTAL SIN IMPUESTO]]*0.19</f>
        <v>0</v>
      </c>
      <c r="K547" s="67"/>
      <c r="L547" s="67">
        <f>Tabla3[[#This Row],[VALOR TOTAL SIN IMPUESTO]]+Tabla3[[#This Row],[IVA]]+Tabla3[[#This Row],[IMPOCONSUMO]]</f>
        <v>0</v>
      </c>
      <c r="M547" s="101"/>
    </row>
    <row r="548" spans="1:13" ht="29.25" hidden="1" thickBot="1" x14ac:dyDescent="0.3">
      <c r="A548" s="71">
        <v>547</v>
      </c>
      <c r="B548" s="72" t="s">
        <v>31</v>
      </c>
      <c r="C548" s="75" t="s">
        <v>32</v>
      </c>
      <c r="D548" s="149" t="s">
        <v>903</v>
      </c>
      <c r="E548" s="66" t="s">
        <v>1034</v>
      </c>
      <c r="F548" s="109">
        <v>265345</v>
      </c>
      <c r="G548" s="93"/>
      <c r="H548" s="88"/>
      <c r="I548" s="67">
        <f>Tabla3[[#This Row],[VALOR UNITARIO OFERTADO SIN IMPUESTO]]*Tabla3[[#This Row],[DÍAS]]*Tabla3[[#This Row],[CANTIDAD]]</f>
        <v>0</v>
      </c>
      <c r="J548" s="67">
        <f>Tabla3[[#This Row],[VALOR TOTAL SIN IMPUESTO]]*0.19</f>
        <v>0</v>
      </c>
      <c r="K548" s="67"/>
      <c r="L548" s="67">
        <f>Tabla3[[#This Row],[VALOR TOTAL SIN IMPUESTO]]+Tabla3[[#This Row],[IVA]]+Tabla3[[#This Row],[IMPOCONSUMO]]</f>
        <v>0</v>
      </c>
      <c r="M548" s="101"/>
    </row>
    <row r="549" spans="1:13" ht="43.5" hidden="1" thickBot="1" x14ac:dyDescent="0.3">
      <c r="A549" s="71">
        <v>548</v>
      </c>
      <c r="B549" s="72" t="s">
        <v>31</v>
      </c>
      <c r="C549" s="75" t="s">
        <v>904</v>
      </c>
      <c r="D549" s="149" t="s">
        <v>905</v>
      </c>
      <c r="E549" s="66" t="s">
        <v>1034</v>
      </c>
      <c r="F549" s="109">
        <v>415555</v>
      </c>
      <c r="G549" s="93"/>
      <c r="H549" s="88"/>
      <c r="I549" s="67">
        <f>Tabla3[[#This Row],[VALOR UNITARIO OFERTADO SIN IMPUESTO]]*Tabla3[[#This Row],[DÍAS]]*Tabla3[[#This Row],[CANTIDAD]]</f>
        <v>0</v>
      </c>
      <c r="J549" s="67">
        <f>Tabla3[[#This Row],[VALOR TOTAL SIN IMPUESTO]]*0.19</f>
        <v>0</v>
      </c>
      <c r="K549" s="67"/>
      <c r="L549" s="67">
        <f>Tabla3[[#This Row],[VALOR TOTAL SIN IMPUESTO]]+Tabla3[[#This Row],[IVA]]+Tabla3[[#This Row],[IMPOCONSUMO]]</f>
        <v>0</v>
      </c>
      <c r="M549" s="101"/>
    </row>
    <row r="550" spans="1:13" ht="43.5" hidden="1" thickBot="1" x14ac:dyDescent="0.3">
      <c r="A550" s="71">
        <v>549</v>
      </c>
      <c r="B550" s="72" t="s">
        <v>31</v>
      </c>
      <c r="C550" s="75" t="s">
        <v>906</v>
      </c>
      <c r="D550" s="149" t="s">
        <v>907</v>
      </c>
      <c r="E550" s="66" t="s">
        <v>1034</v>
      </c>
      <c r="F550" s="109">
        <v>299481</v>
      </c>
      <c r="G550" s="93"/>
      <c r="H550" s="88"/>
      <c r="I550" s="67">
        <f>Tabla3[[#This Row],[VALOR UNITARIO OFERTADO SIN IMPUESTO]]*Tabla3[[#This Row],[DÍAS]]*Tabla3[[#This Row],[CANTIDAD]]</f>
        <v>0</v>
      </c>
      <c r="J550" s="67">
        <f>Tabla3[[#This Row],[VALOR TOTAL SIN IMPUESTO]]*0.19</f>
        <v>0</v>
      </c>
      <c r="K550" s="67"/>
      <c r="L550" s="67">
        <f>Tabla3[[#This Row],[VALOR TOTAL SIN IMPUESTO]]+Tabla3[[#This Row],[IVA]]+Tabla3[[#This Row],[IMPOCONSUMO]]</f>
        <v>0</v>
      </c>
      <c r="M550" s="101"/>
    </row>
    <row r="551" spans="1:13" ht="43.5" hidden="1" thickBot="1" x14ac:dyDescent="0.3">
      <c r="A551" s="71">
        <v>550</v>
      </c>
      <c r="B551" s="72" t="s">
        <v>31</v>
      </c>
      <c r="C551" s="75" t="s">
        <v>908</v>
      </c>
      <c r="D551" s="149" t="s">
        <v>909</v>
      </c>
      <c r="E551" s="66" t="s">
        <v>1034</v>
      </c>
      <c r="F551" s="109">
        <v>243180</v>
      </c>
      <c r="G551" s="93"/>
      <c r="H551" s="88"/>
      <c r="I551" s="67">
        <f>Tabla3[[#This Row],[VALOR UNITARIO OFERTADO SIN IMPUESTO]]*Tabla3[[#This Row],[DÍAS]]*Tabla3[[#This Row],[CANTIDAD]]</f>
        <v>0</v>
      </c>
      <c r="J551" s="67">
        <f>Tabla3[[#This Row],[VALOR TOTAL SIN IMPUESTO]]*0.19</f>
        <v>0</v>
      </c>
      <c r="K551" s="67"/>
      <c r="L551" s="67">
        <f>Tabla3[[#This Row],[VALOR TOTAL SIN IMPUESTO]]+Tabla3[[#This Row],[IVA]]+Tabla3[[#This Row],[IMPOCONSUMO]]</f>
        <v>0</v>
      </c>
      <c r="M551" s="101"/>
    </row>
    <row r="552" spans="1:13" ht="29.25" hidden="1" thickBot="1" x14ac:dyDescent="0.3">
      <c r="A552" s="71">
        <v>551</v>
      </c>
      <c r="B552" s="72" t="s">
        <v>31</v>
      </c>
      <c r="C552" s="75" t="s">
        <v>910</v>
      </c>
      <c r="D552" s="149" t="s">
        <v>911</v>
      </c>
      <c r="E552" s="66" t="s">
        <v>1034</v>
      </c>
      <c r="F552" s="109">
        <v>917900</v>
      </c>
      <c r="G552" s="93"/>
      <c r="H552" s="88"/>
      <c r="I552" s="67">
        <f>Tabla3[[#This Row],[VALOR UNITARIO OFERTADO SIN IMPUESTO]]*Tabla3[[#This Row],[DÍAS]]*Tabla3[[#This Row],[CANTIDAD]]</f>
        <v>0</v>
      </c>
      <c r="J552" s="67">
        <f>Tabla3[[#This Row],[VALOR TOTAL SIN IMPUESTO]]*0.19</f>
        <v>0</v>
      </c>
      <c r="K552" s="67"/>
      <c r="L552" s="67">
        <f>Tabla3[[#This Row],[VALOR TOTAL SIN IMPUESTO]]+Tabla3[[#This Row],[IVA]]+Tabla3[[#This Row],[IMPOCONSUMO]]</f>
        <v>0</v>
      </c>
      <c r="M552" s="101"/>
    </row>
    <row r="553" spans="1:13" ht="29.25" hidden="1" thickBot="1" x14ac:dyDescent="0.3">
      <c r="A553" s="132">
        <v>552</v>
      </c>
      <c r="B553" s="72" t="s">
        <v>31</v>
      </c>
      <c r="C553" s="75" t="s">
        <v>912</v>
      </c>
      <c r="D553" s="149" t="s">
        <v>913</v>
      </c>
      <c r="E553" s="66" t="s">
        <v>1034</v>
      </c>
      <c r="F553" s="109">
        <v>84716</v>
      </c>
      <c r="G553" s="93"/>
      <c r="H553" s="88"/>
      <c r="I553" s="67">
        <f>Tabla3[[#This Row],[VALOR UNITARIO OFERTADO SIN IMPUESTO]]*Tabla3[[#This Row],[DÍAS]]*Tabla3[[#This Row],[CANTIDAD]]</f>
        <v>0</v>
      </c>
      <c r="J553" s="67">
        <f>Tabla3[[#This Row],[VALOR TOTAL SIN IMPUESTO]]*0.19</f>
        <v>0</v>
      </c>
      <c r="K553" s="67"/>
      <c r="L553" s="67">
        <f>Tabla3[[#This Row],[VALOR TOTAL SIN IMPUESTO]]+Tabla3[[#This Row],[IVA]]+Tabla3[[#This Row],[IMPOCONSUMO]]</f>
        <v>0</v>
      </c>
      <c r="M553" s="101"/>
    </row>
    <row r="554" spans="1:13" ht="72" hidden="1" thickBot="1" x14ac:dyDescent="0.3">
      <c r="A554" s="71">
        <v>553</v>
      </c>
      <c r="B554" s="72" t="s">
        <v>31</v>
      </c>
      <c r="C554" s="75" t="s">
        <v>914</v>
      </c>
      <c r="D554" s="149" t="s">
        <v>915</v>
      </c>
      <c r="E554" s="66" t="s">
        <v>1034</v>
      </c>
      <c r="F554" s="109">
        <v>2972633</v>
      </c>
      <c r="G554" s="93"/>
      <c r="H554" s="88"/>
      <c r="I554" s="67">
        <f>Tabla3[[#This Row],[VALOR UNITARIO OFERTADO SIN IMPUESTO]]*Tabla3[[#This Row],[DÍAS]]*Tabla3[[#This Row],[CANTIDAD]]</f>
        <v>0</v>
      </c>
      <c r="J554" s="67">
        <f>Tabla3[[#This Row],[VALOR TOTAL SIN IMPUESTO]]*0.19</f>
        <v>0</v>
      </c>
      <c r="K554" s="67"/>
      <c r="L554" s="67">
        <f>Tabla3[[#This Row],[VALOR TOTAL SIN IMPUESTO]]+Tabla3[[#This Row],[IVA]]+Tabla3[[#This Row],[IMPOCONSUMO]]</f>
        <v>0</v>
      </c>
      <c r="M554" s="101"/>
    </row>
    <row r="555" spans="1:13" ht="328.5" hidden="1" thickBot="1" x14ac:dyDescent="0.3">
      <c r="A555" s="71">
        <v>554</v>
      </c>
      <c r="B555" s="72" t="s">
        <v>31</v>
      </c>
      <c r="C555" s="75" t="s">
        <v>33</v>
      </c>
      <c r="D555" s="149" t="s">
        <v>916</v>
      </c>
      <c r="E555" s="66" t="s">
        <v>1034</v>
      </c>
      <c r="F555" s="109">
        <v>14000000</v>
      </c>
      <c r="G555" s="93"/>
      <c r="H555" s="88"/>
      <c r="I555" s="67">
        <f>Tabla3[[#This Row],[VALOR UNITARIO OFERTADO SIN IMPUESTO]]*Tabla3[[#This Row],[DÍAS]]*Tabla3[[#This Row],[CANTIDAD]]</f>
        <v>0</v>
      </c>
      <c r="J555" s="67">
        <f>Tabla3[[#This Row],[VALOR TOTAL SIN IMPUESTO]]*0.19</f>
        <v>0</v>
      </c>
      <c r="K555" s="67"/>
      <c r="L555" s="67">
        <f>Tabla3[[#This Row],[VALOR TOTAL SIN IMPUESTO]]+Tabla3[[#This Row],[IVA]]+Tabla3[[#This Row],[IMPOCONSUMO]]</f>
        <v>0</v>
      </c>
      <c r="M555" s="101"/>
    </row>
    <row r="556" spans="1:13" ht="171.75" hidden="1" thickBot="1" x14ac:dyDescent="0.3">
      <c r="A556" s="71">
        <v>555</v>
      </c>
      <c r="B556" s="72" t="s">
        <v>31</v>
      </c>
      <c r="C556" s="75" t="s">
        <v>33</v>
      </c>
      <c r="D556" s="149" t="s">
        <v>917</v>
      </c>
      <c r="E556" s="66" t="s">
        <v>1034</v>
      </c>
      <c r="F556" s="109">
        <v>9000000</v>
      </c>
      <c r="G556" s="93"/>
      <c r="H556" s="88"/>
      <c r="I556" s="67">
        <f>Tabla3[[#This Row],[VALOR UNITARIO OFERTADO SIN IMPUESTO]]*Tabla3[[#This Row],[DÍAS]]*Tabla3[[#This Row],[CANTIDAD]]</f>
        <v>0</v>
      </c>
      <c r="J556" s="67">
        <f>Tabla3[[#This Row],[VALOR TOTAL SIN IMPUESTO]]*0.19</f>
        <v>0</v>
      </c>
      <c r="K556" s="67"/>
      <c r="L556" s="67">
        <f>Tabla3[[#This Row],[VALOR TOTAL SIN IMPUESTO]]+Tabla3[[#This Row],[IVA]]+Tabla3[[#This Row],[IMPOCONSUMO]]</f>
        <v>0</v>
      </c>
      <c r="M556" s="101"/>
    </row>
    <row r="557" spans="1:13" ht="157.5" hidden="1" thickBot="1" x14ac:dyDescent="0.3">
      <c r="A557" s="71">
        <v>556</v>
      </c>
      <c r="B557" s="72" t="s">
        <v>31</v>
      </c>
      <c r="C557" s="75" t="s">
        <v>33</v>
      </c>
      <c r="D557" s="149" t="s">
        <v>918</v>
      </c>
      <c r="E557" s="66" t="s">
        <v>1034</v>
      </c>
      <c r="F557" s="109">
        <v>9000000</v>
      </c>
      <c r="G557" s="93"/>
      <c r="H557" s="88"/>
      <c r="I557" s="67">
        <f>Tabla3[[#This Row],[VALOR UNITARIO OFERTADO SIN IMPUESTO]]*Tabla3[[#This Row],[DÍAS]]*Tabla3[[#This Row],[CANTIDAD]]</f>
        <v>0</v>
      </c>
      <c r="J557" s="67">
        <f>Tabla3[[#This Row],[VALOR TOTAL SIN IMPUESTO]]*0.19</f>
        <v>0</v>
      </c>
      <c r="K557" s="67"/>
      <c r="L557" s="67">
        <f>Tabla3[[#This Row],[VALOR TOTAL SIN IMPUESTO]]+Tabla3[[#This Row],[IVA]]+Tabla3[[#This Row],[IMPOCONSUMO]]</f>
        <v>0</v>
      </c>
      <c r="M557" s="101"/>
    </row>
    <row r="558" spans="1:13" ht="157.5" hidden="1" thickBot="1" x14ac:dyDescent="0.3">
      <c r="A558" s="71">
        <v>557</v>
      </c>
      <c r="B558" s="72" t="s">
        <v>31</v>
      </c>
      <c r="C558" s="75" t="s">
        <v>33</v>
      </c>
      <c r="D558" s="149" t="s">
        <v>919</v>
      </c>
      <c r="E558" s="66" t="s">
        <v>1034</v>
      </c>
      <c r="F558" s="109">
        <v>12000000</v>
      </c>
      <c r="G558" s="93"/>
      <c r="H558" s="88"/>
      <c r="I558" s="67">
        <f>Tabla3[[#This Row],[VALOR UNITARIO OFERTADO SIN IMPUESTO]]*Tabla3[[#This Row],[DÍAS]]*Tabla3[[#This Row],[CANTIDAD]]</f>
        <v>0</v>
      </c>
      <c r="J558" s="67">
        <f>Tabla3[[#This Row],[VALOR TOTAL SIN IMPUESTO]]*0.19</f>
        <v>0</v>
      </c>
      <c r="K558" s="67"/>
      <c r="L558" s="67">
        <f>Tabla3[[#This Row],[VALOR TOTAL SIN IMPUESTO]]+Tabla3[[#This Row],[IVA]]+Tabla3[[#This Row],[IMPOCONSUMO]]</f>
        <v>0</v>
      </c>
      <c r="M558" s="101"/>
    </row>
    <row r="559" spans="1:13" ht="409.6" hidden="1" thickBot="1" x14ac:dyDescent="0.3">
      <c r="A559" s="71">
        <v>558</v>
      </c>
      <c r="B559" s="72" t="s">
        <v>31</v>
      </c>
      <c r="C559" s="75" t="s">
        <v>920</v>
      </c>
      <c r="D559" s="149" t="s">
        <v>921</v>
      </c>
      <c r="E559" s="66" t="s">
        <v>1034</v>
      </c>
      <c r="F559" s="109">
        <v>18000000</v>
      </c>
      <c r="G559" s="93"/>
      <c r="H559" s="88"/>
      <c r="I559" s="67">
        <f>Tabla3[[#This Row],[VALOR UNITARIO OFERTADO SIN IMPUESTO]]*Tabla3[[#This Row],[DÍAS]]*Tabla3[[#This Row],[CANTIDAD]]</f>
        <v>0</v>
      </c>
      <c r="J559" s="67">
        <f>Tabla3[[#This Row],[VALOR TOTAL SIN IMPUESTO]]*0.19</f>
        <v>0</v>
      </c>
      <c r="K559" s="67"/>
      <c r="L559" s="67">
        <f>Tabla3[[#This Row],[VALOR TOTAL SIN IMPUESTO]]+Tabla3[[#This Row],[IVA]]+Tabla3[[#This Row],[IMPOCONSUMO]]</f>
        <v>0</v>
      </c>
      <c r="M559" s="101"/>
    </row>
    <row r="560" spans="1:13" ht="72" hidden="1" thickBot="1" x14ac:dyDescent="0.3">
      <c r="A560" s="71">
        <v>559</v>
      </c>
      <c r="B560" s="72" t="s">
        <v>31</v>
      </c>
      <c r="C560" s="75" t="s">
        <v>922</v>
      </c>
      <c r="D560" s="149" t="s">
        <v>923</v>
      </c>
      <c r="E560" s="66" t="s">
        <v>1034</v>
      </c>
      <c r="F560" s="109">
        <v>6716317</v>
      </c>
      <c r="G560" s="93"/>
      <c r="H560" s="88"/>
      <c r="I560" s="67">
        <f>Tabla3[[#This Row],[VALOR UNITARIO OFERTADO SIN IMPUESTO]]*Tabla3[[#This Row],[DÍAS]]*Tabla3[[#This Row],[CANTIDAD]]</f>
        <v>0</v>
      </c>
      <c r="J560" s="67">
        <f>Tabla3[[#This Row],[VALOR TOTAL SIN IMPUESTO]]*0.19</f>
        <v>0</v>
      </c>
      <c r="K560" s="67"/>
      <c r="L560" s="67">
        <f>Tabla3[[#This Row],[VALOR TOTAL SIN IMPUESTO]]+Tabla3[[#This Row],[IVA]]+Tabla3[[#This Row],[IMPOCONSUMO]]</f>
        <v>0</v>
      </c>
      <c r="M560" s="101"/>
    </row>
    <row r="561" spans="1:13" ht="88.5" hidden="1" customHeight="1" x14ac:dyDescent="0.25">
      <c r="A561" s="132">
        <v>560</v>
      </c>
      <c r="B561" s="72" t="s">
        <v>31</v>
      </c>
      <c r="C561" s="75" t="s">
        <v>924</v>
      </c>
      <c r="D561" s="149" t="s">
        <v>925</v>
      </c>
      <c r="E561" s="66" t="s">
        <v>1034</v>
      </c>
      <c r="F561" s="109">
        <v>3567344</v>
      </c>
      <c r="G561" s="93"/>
      <c r="H561" s="88"/>
      <c r="I561" s="67">
        <f>Tabla3[[#This Row],[VALOR UNITARIO OFERTADO SIN IMPUESTO]]*Tabla3[[#This Row],[DÍAS]]*Tabla3[[#This Row],[CANTIDAD]]</f>
        <v>0</v>
      </c>
      <c r="J561" s="67">
        <f>Tabla3[[#This Row],[VALOR TOTAL SIN IMPUESTO]]*0.19</f>
        <v>0</v>
      </c>
      <c r="K561" s="67"/>
      <c r="L561" s="67">
        <f>Tabla3[[#This Row],[VALOR TOTAL SIN IMPUESTO]]+Tabla3[[#This Row],[IVA]]+Tabla3[[#This Row],[IMPOCONSUMO]]</f>
        <v>0</v>
      </c>
      <c r="M561" s="101"/>
    </row>
    <row r="562" spans="1:13" ht="86.25" hidden="1" thickBot="1" x14ac:dyDescent="0.3">
      <c r="A562" s="71">
        <v>561</v>
      </c>
      <c r="B562" s="72" t="s">
        <v>31</v>
      </c>
      <c r="C562" s="75" t="s">
        <v>34</v>
      </c>
      <c r="D562" s="149" t="s">
        <v>926</v>
      </c>
      <c r="E562" s="66" t="s">
        <v>1034</v>
      </c>
      <c r="F562" s="109">
        <v>7284387</v>
      </c>
      <c r="G562" s="93"/>
      <c r="H562" s="88"/>
      <c r="I562" s="67">
        <f>Tabla3[[#This Row],[VALOR UNITARIO OFERTADO SIN IMPUESTO]]*Tabla3[[#This Row],[DÍAS]]*Tabla3[[#This Row],[CANTIDAD]]</f>
        <v>0</v>
      </c>
      <c r="J562" s="67">
        <f>Tabla3[[#This Row],[VALOR TOTAL SIN IMPUESTO]]*0.19</f>
        <v>0</v>
      </c>
      <c r="K562" s="67"/>
      <c r="L562" s="67">
        <f>Tabla3[[#This Row],[VALOR TOTAL SIN IMPUESTO]]+Tabla3[[#This Row],[IVA]]+Tabla3[[#This Row],[IMPOCONSUMO]]</f>
        <v>0</v>
      </c>
      <c r="M562" s="101"/>
    </row>
    <row r="563" spans="1:13" ht="100.5" hidden="1" thickBot="1" x14ac:dyDescent="0.3">
      <c r="A563" s="71">
        <v>562</v>
      </c>
      <c r="B563" s="72" t="s">
        <v>31</v>
      </c>
      <c r="C563" s="75" t="s">
        <v>927</v>
      </c>
      <c r="D563" s="149" t="s">
        <v>928</v>
      </c>
      <c r="E563" s="66" t="s">
        <v>1034</v>
      </c>
      <c r="F563" s="109">
        <v>3313181</v>
      </c>
      <c r="G563" s="93"/>
      <c r="H563" s="88"/>
      <c r="I563" s="67">
        <f>Tabla3[[#This Row],[VALOR UNITARIO OFERTADO SIN IMPUESTO]]*Tabla3[[#This Row],[DÍAS]]*Tabla3[[#This Row],[CANTIDAD]]</f>
        <v>0</v>
      </c>
      <c r="J563" s="67">
        <f>Tabla3[[#This Row],[VALOR TOTAL SIN IMPUESTO]]*0.19</f>
        <v>0</v>
      </c>
      <c r="K563" s="67"/>
      <c r="L563" s="67">
        <f>Tabla3[[#This Row],[VALOR TOTAL SIN IMPUESTO]]+Tabla3[[#This Row],[IVA]]+Tabla3[[#This Row],[IMPOCONSUMO]]</f>
        <v>0</v>
      </c>
      <c r="M563" s="101"/>
    </row>
    <row r="564" spans="1:13" ht="157.5" hidden="1" thickBot="1" x14ac:dyDescent="0.3">
      <c r="A564" s="71">
        <v>563</v>
      </c>
      <c r="B564" s="72" t="s">
        <v>31</v>
      </c>
      <c r="C564" s="75" t="s">
        <v>929</v>
      </c>
      <c r="D564" s="149" t="s">
        <v>930</v>
      </c>
      <c r="E564" s="66" t="s">
        <v>1034</v>
      </c>
      <c r="F564" s="109">
        <v>2425435</v>
      </c>
      <c r="G564" s="93"/>
      <c r="H564" s="88"/>
      <c r="I564" s="67">
        <f>Tabla3[[#This Row],[VALOR UNITARIO OFERTADO SIN IMPUESTO]]*Tabla3[[#This Row],[DÍAS]]*Tabla3[[#This Row],[CANTIDAD]]</f>
        <v>0</v>
      </c>
      <c r="J564" s="67">
        <f>Tabla3[[#This Row],[VALOR TOTAL SIN IMPUESTO]]*0.19</f>
        <v>0</v>
      </c>
      <c r="K564" s="67"/>
      <c r="L564" s="67">
        <f>Tabla3[[#This Row],[VALOR TOTAL SIN IMPUESTO]]+Tabla3[[#This Row],[IVA]]+Tabla3[[#This Row],[IMPOCONSUMO]]</f>
        <v>0</v>
      </c>
      <c r="M564" s="101"/>
    </row>
    <row r="565" spans="1:13" ht="72" hidden="1" thickBot="1" x14ac:dyDescent="0.3">
      <c r="A565" s="71">
        <v>564</v>
      </c>
      <c r="B565" s="72" t="s">
        <v>31</v>
      </c>
      <c r="C565" s="75" t="s">
        <v>35</v>
      </c>
      <c r="D565" s="149" t="s">
        <v>931</v>
      </c>
      <c r="E565" s="66" t="s">
        <v>1034</v>
      </c>
      <c r="F565" s="109">
        <v>4422936</v>
      </c>
      <c r="G565" s="93"/>
      <c r="H565" s="88"/>
      <c r="I565" s="67">
        <f>Tabla3[[#This Row],[VALOR UNITARIO OFERTADO SIN IMPUESTO]]*Tabla3[[#This Row],[DÍAS]]*Tabla3[[#This Row],[CANTIDAD]]</f>
        <v>0</v>
      </c>
      <c r="J565" s="67">
        <f>Tabla3[[#This Row],[VALOR TOTAL SIN IMPUESTO]]*0.19</f>
        <v>0</v>
      </c>
      <c r="K565" s="67"/>
      <c r="L565" s="67">
        <f>Tabla3[[#This Row],[VALOR TOTAL SIN IMPUESTO]]+Tabla3[[#This Row],[IVA]]+Tabla3[[#This Row],[IMPOCONSUMO]]</f>
        <v>0</v>
      </c>
      <c r="M565" s="101"/>
    </row>
    <row r="566" spans="1:13" ht="57.75" hidden="1" thickBot="1" x14ac:dyDescent="0.3">
      <c r="A566" s="71">
        <v>565</v>
      </c>
      <c r="B566" s="72" t="s">
        <v>31</v>
      </c>
      <c r="C566" s="75" t="s">
        <v>932</v>
      </c>
      <c r="D566" s="149" t="s">
        <v>933</v>
      </c>
      <c r="E566" s="66" t="s">
        <v>1034</v>
      </c>
      <c r="F566" s="109">
        <v>1577644</v>
      </c>
      <c r="G566" s="93"/>
      <c r="H566" s="88"/>
      <c r="I566" s="67">
        <f>Tabla3[[#This Row],[VALOR UNITARIO OFERTADO SIN IMPUESTO]]*Tabla3[[#This Row],[DÍAS]]*Tabla3[[#This Row],[CANTIDAD]]</f>
        <v>0</v>
      </c>
      <c r="J566" s="67">
        <f>Tabla3[[#This Row],[VALOR TOTAL SIN IMPUESTO]]*0.19</f>
        <v>0</v>
      </c>
      <c r="K566" s="67"/>
      <c r="L566" s="67">
        <f>Tabla3[[#This Row],[VALOR TOTAL SIN IMPUESTO]]+Tabla3[[#This Row],[IVA]]+Tabla3[[#This Row],[IMPOCONSUMO]]</f>
        <v>0</v>
      </c>
      <c r="M566" s="101"/>
    </row>
    <row r="567" spans="1:13" ht="186" hidden="1" thickBot="1" x14ac:dyDescent="0.3">
      <c r="A567" s="71">
        <v>566</v>
      </c>
      <c r="B567" s="72" t="s">
        <v>934</v>
      </c>
      <c r="C567" s="75" t="s">
        <v>935</v>
      </c>
      <c r="D567" s="149" t="s">
        <v>936</v>
      </c>
      <c r="E567" s="66" t="s">
        <v>1034</v>
      </c>
      <c r="F567" s="109">
        <v>287738</v>
      </c>
      <c r="G567" s="93"/>
      <c r="H567" s="88"/>
      <c r="I567" s="67">
        <f>Tabla3[[#This Row],[VALOR UNITARIO OFERTADO SIN IMPUESTO]]*Tabla3[[#This Row],[DÍAS]]*Tabla3[[#This Row],[CANTIDAD]]</f>
        <v>0</v>
      </c>
      <c r="J567" s="67">
        <f>Tabla3[[#This Row],[VALOR TOTAL SIN IMPUESTO]]*0.19</f>
        <v>0</v>
      </c>
      <c r="K567" s="67"/>
      <c r="L567" s="67">
        <f>Tabla3[[#This Row],[VALOR TOTAL SIN IMPUESTO]]+Tabla3[[#This Row],[IVA]]+Tabla3[[#This Row],[IMPOCONSUMO]]</f>
        <v>0</v>
      </c>
      <c r="M567" s="101"/>
    </row>
    <row r="568" spans="1:13" ht="30.75" hidden="1" thickBot="1" x14ac:dyDescent="0.3">
      <c r="A568" s="71">
        <v>567</v>
      </c>
      <c r="B568" s="72" t="s">
        <v>937</v>
      </c>
      <c r="C568" s="75" t="s">
        <v>938</v>
      </c>
      <c r="D568" s="149" t="s">
        <v>939</v>
      </c>
      <c r="E568" s="66" t="s">
        <v>1034</v>
      </c>
      <c r="F568" s="109">
        <v>224011</v>
      </c>
      <c r="G568" s="93"/>
      <c r="H568" s="88"/>
      <c r="I568" s="67">
        <f>Tabla3[[#This Row],[VALOR UNITARIO OFERTADO SIN IMPUESTO]]*Tabla3[[#This Row],[DÍAS]]*Tabla3[[#This Row],[CANTIDAD]]</f>
        <v>0</v>
      </c>
      <c r="J568" s="67">
        <f>Tabla3[[#This Row],[VALOR TOTAL SIN IMPUESTO]]*0.19</f>
        <v>0</v>
      </c>
      <c r="K568" s="67"/>
      <c r="L568" s="67">
        <f>Tabla3[[#This Row],[VALOR TOTAL SIN IMPUESTO]]+Tabla3[[#This Row],[IVA]]+Tabla3[[#This Row],[IMPOCONSUMO]]</f>
        <v>0</v>
      </c>
      <c r="M568" s="101"/>
    </row>
    <row r="569" spans="1:13" ht="43.5" hidden="1" thickBot="1" x14ac:dyDescent="0.3">
      <c r="A569" s="71">
        <v>568</v>
      </c>
      <c r="B569" s="72" t="s">
        <v>937</v>
      </c>
      <c r="C569" s="75" t="s">
        <v>940</v>
      </c>
      <c r="D569" s="149" t="s">
        <v>941</v>
      </c>
      <c r="E569" s="66" t="s">
        <v>1034</v>
      </c>
      <c r="F569" s="109">
        <v>247655</v>
      </c>
      <c r="G569" s="93"/>
      <c r="H569" s="88"/>
      <c r="I569" s="67">
        <f>Tabla3[[#This Row],[VALOR UNITARIO OFERTADO SIN IMPUESTO]]*Tabla3[[#This Row],[DÍAS]]*Tabla3[[#This Row],[CANTIDAD]]</f>
        <v>0</v>
      </c>
      <c r="J569" s="67">
        <f>Tabla3[[#This Row],[VALOR TOTAL SIN IMPUESTO]]*0.19</f>
        <v>0</v>
      </c>
      <c r="K569" s="67"/>
      <c r="L569" s="67">
        <f>Tabla3[[#This Row],[VALOR TOTAL SIN IMPUESTO]]+Tabla3[[#This Row],[IVA]]+Tabla3[[#This Row],[IMPOCONSUMO]]</f>
        <v>0</v>
      </c>
      <c r="M569" s="101"/>
    </row>
    <row r="570" spans="1:13" ht="86.25" hidden="1" thickBot="1" x14ac:dyDescent="0.3">
      <c r="A570" s="71">
        <v>569</v>
      </c>
      <c r="B570" s="72" t="s">
        <v>937</v>
      </c>
      <c r="C570" s="75" t="s">
        <v>942</v>
      </c>
      <c r="D570" s="149" t="s">
        <v>943</v>
      </c>
      <c r="E570" s="66" t="s">
        <v>118</v>
      </c>
      <c r="F570" s="109">
        <v>36580</v>
      </c>
      <c r="G570" s="93"/>
      <c r="H570" s="88"/>
      <c r="I570" s="67">
        <f>Tabla3[[#This Row],[VALOR UNITARIO OFERTADO SIN IMPUESTO]]*Tabla3[[#This Row],[DÍAS]]*Tabla3[[#This Row],[CANTIDAD]]</f>
        <v>0</v>
      </c>
      <c r="J570" s="67">
        <f>Tabla3[[#This Row],[VALOR TOTAL SIN IMPUESTO]]*0.19</f>
        <v>0</v>
      </c>
      <c r="K570" s="67"/>
      <c r="L570" s="67">
        <f>Tabla3[[#This Row],[VALOR TOTAL SIN IMPUESTO]]+Tabla3[[#This Row],[IVA]]+Tabla3[[#This Row],[IMPOCONSUMO]]</f>
        <v>0</v>
      </c>
      <c r="M570" s="101"/>
    </row>
    <row r="571" spans="1:13" ht="36.75" hidden="1" thickBot="1" x14ac:dyDescent="0.3">
      <c r="A571" s="71">
        <v>570</v>
      </c>
      <c r="B571" s="72" t="s">
        <v>937</v>
      </c>
      <c r="C571" s="75" t="s">
        <v>944</v>
      </c>
      <c r="D571" s="149" t="s">
        <v>945</v>
      </c>
      <c r="E571" s="66" t="s">
        <v>1034</v>
      </c>
      <c r="F571" s="109">
        <v>38880</v>
      </c>
      <c r="G571" s="93"/>
      <c r="H571" s="88"/>
      <c r="I571" s="67">
        <f>Tabla3[[#This Row],[VALOR UNITARIO OFERTADO SIN IMPUESTO]]*Tabla3[[#This Row],[DÍAS]]*Tabla3[[#This Row],[CANTIDAD]]</f>
        <v>0</v>
      </c>
      <c r="J571" s="67"/>
      <c r="K571" s="67">
        <f>Tabla3[[#This Row],[VALOR TOTAL SIN IMPUESTO]]*0.08</f>
        <v>0</v>
      </c>
      <c r="L571" s="67">
        <f>Tabla3[[#This Row],[VALOR TOTAL SIN IMPUESTO]]+Tabla3[[#This Row],[IVA]]+Tabla3[[#This Row],[IMPOCONSUMO]]</f>
        <v>0</v>
      </c>
      <c r="M571" s="101" t="s">
        <v>1084</v>
      </c>
    </row>
    <row r="572" spans="1:13" ht="57.75" hidden="1" thickBot="1" x14ac:dyDescent="0.3">
      <c r="A572" s="71">
        <v>571</v>
      </c>
      <c r="B572" s="72" t="s">
        <v>937</v>
      </c>
      <c r="C572" s="75" t="s">
        <v>944</v>
      </c>
      <c r="D572" s="149" t="s">
        <v>946</v>
      </c>
      <c r="E572" s="66" t="s">
        <v>1034</v>
      </c>
      <c r="F572" s="109">
        <v>18475</v>
      </c>
      <c r="G572" s="93"/>
      <c r="H572" s="88"/>
      <c r="I572" s="67">
        <f>Tabla3[[#This Row],[VALOR UNITARIO OFERTADO SIN IMPUESTO]]*Tabla3[[#This Row],[DÍAS]]*Tabla3[[#This Row],[CANTIDAD]]</f>
        <v>0</v>
      </c>
      <c r="J572" s="67"/>
      <c r="K572" s="67">
        <f>Tabla3[[#This Row],[VALOR TOTAL SIN IMPUESTO]]*0.08</f>
        <v>0</v>
      </c>
      <c r="L572" s="67">
        <f>Tabla3[[#This Row],[VALOR TOTAL SIN IMPUESTO]]+Tabla3[[#This Row],[IVA]]+Tabla3[[#This Row],[IMPOCONSUMO]]</f>
        <v>0</v>
      </c>
      <c r="M572" s="101"/>
    </row>
    <row r="573" spans="1:13" ht="30.75" hidden="1" thickBot="1" x14ac:dyDescent="0.3">
      <c r="A573" s="71">
        <v>572</v>
      </c>
      <c r="B573" s="72" t="s">
        <v>937</v>
      </c>
      <c r="C573" s="75" t="s">
        <v>947</v>
      </c>
      <c r="D573" s="149" t="s">
        <v>948</v>
      </c>
      <c r="E573" s="66" t="s">
        <v>1034</v>
      </c>
      <c r="F573" s="109">
        <v>22730</v>
      </c>
      <c r="G573" s="93"/>
      <c r="H573" s="88"/>
      <c r="I573" s="67">
        <f>Tabla3[[#This Row],[VALOR UNITARIO OFERTADO SIN IMPUESTO]]*Tabla3[[#This Row],[DÍAS]]*Tabla3[[#This Row],[CANTIDAD]]</f>
        <v>0</v>
      </c>
      <c r="J573" s="67"/>
      <c r="K573" s="67">
        <f>Tabla3[[#This Row],[VALOR TOTAL SIN IMPUESTO]]*0.08</f>
        <v>0</v>
      </c>
      <c r="L573" s="67">
        <f>Tabla3[[#This Row],[VALOR TOTAL SIN IMPUESTO]]+Tabla3[[#This Row],[IVA]]+Tabla3[[#This Row],[IMPOCONSUMO]]</f>
        <v>0</v>
      </c>
      <c r="M573" s="101"/>
    </row>
    <row r="574" spans="1:13" ht="30.75" hidden="1" thickBot="1" x14ac:dyDescent="0.3">
      <c r="A574" s="71">
        <v>573</v>
      </c>
      <c r="B574" s="72" t="s">
        <v>937</v>
      </c>
      <c r="C574" s="75" t="s">
        <v>949</v>
      </c>
      <c r="D574" s="149" t="s">
        <v>950</v>
      </c>
      <c r="E574" s="66" t="s">
        <v>1034</v>
      </c>
      <c r="F574" s="109">
        <v>25595</v>
      </c>
      <c r="G574" s="93"/>
      <c r="H574" s="88"/>
      <c r="I574" s="67">
        <f>Tabla3[[#This Row],[VALOR UNITARIO OFERTADO SIN IMPUESTO]]*Tabla3[[#This Row],[DÍAS]]*Tabla3[[#This Row],[CANTIDAD]]</f>
        <v>0</v>
      </c>
      <c r="J574" s="67"/>
      <c r="K574" s="67">
        <f>Tabla3[[#This Row],[VALOR TOTAL SIN IMPUESTO]]*0.08</f>
        <v>0</v>
      </c>
      <c r="L574" s="67">
        <f>Tabla3[[#This Row],[VALOR TOTAL SIN IMPUESTO]]+Tabla3[[#This Row],[IVA]]+Tabla3[[#This Row],[IMPOCONSUMO]]</f>
        <v>0</v>
      </c>
      <c r="M574" s="101"/>
    </row>
    <row r="575" spans="1:13" ht="30.75" hidden="1" thickBot="1" x14ac:dyDescent="0.3">
      <c r="A575" s="71">
        <v>574</v>
      </c>
      <c r="B575" s="72" t="s">
        <v>937</v>
      </c>
      <c r="C575" s="75" t="s">
        <v>951</v>
      </c>
      <c r="D575" s="149" t="s">
        <v>952</v>
      </c>
      <c r="E575" s="66" t="s">
        <v>1034</v>
      </c>
      <c r="F575" s="109">
        <v>25318</v>
      </c>
      <c r="G575" s="93"/>
      <c r="H575" s="88"/>
      <c r="I575" s="67">
        <f>Tabla3[[#This Row],[VALOR UNITARIO OFERTADO SIN IMPUESTO]]*Tabla3[[#This Row],[DÍAS]]*Tabla3[[#This Row],[CANTIDAD]]</f>
        <v>0</v>
      </c>
      <c r="J575" s="67"/>
      <c r="K575" s="67">
        <f>Tabla3[[#This Row],[VALOR TOTAL SIN IMPUESTO]]*0.08</f>
        <v>0</v>
      </c>
      <c r="L575" s="67">
        <f>Tabla3[[#This Row],[VALOR TOTAL SIN IMPUESTO]]+Tabla3[[#This Row],[IVA]]+Tabla3[[#This Row],[IMPOCONSUMO]]</f>
        <v>0</v>
      </c>
      <c r="M575" s="101"/>
    </row>
    <row r="576" spans="1:13" ht="30.75" hidden="1" thickBot="1" x14ac:dyDescent="0.3">
      <c r="A576" s="71">
        <v>575</v>
      </c>
      <c r="B576" s="72" t="s">
        <v>937</v>
      </c>
      <c r="C576" s="75" t="s">
        <v>953</v>
      </c>
      <c r="D576" s="149" t="s">
        <v>954</v>
      </c>
      <c r="E576" s="66" t="s">
        <v>1034</v>
      </c>
      <c r="F576" s="109">
        <v>276697</v>
      </c>
      <c r="G576" s="93"/>
      <c r="H576" s="88"/>
      <c r="I576" s="67">
        <f>Tabla3[[#This Row],[VALOR UNITARIO OFERTADO SIN IMPUESTO]]*Tabla3[[#This Row],[DÍAS]]*Tabla3[[#This Row],[CANTIDAD]]</f>
        <v>0</v>
      </c>
      <c r="J576" s="67">
        <f>Tabla3[[#This Row],[VALOR TOTAL SIN IMPUESTO]]*0.19</f>
        <v>0</v>
      </c>
      <c r="K576" s="67"/>
      <c r="L576" s="67">
        <f>Tabla3[[#This Row],[VALOR TOTAL SIN IMPUESTO]]+Tabla3[[#This Row],[IVA]]+Tabla3[[#This Row],[IMPOCONSUMO]]</f>
        <v>0</v>
      </c>
      <c r="M576" s="101"/>
    </row>
    <row r="577" spans="1:13" ht="72" hidden="1" thickBot="1" x14ac:dyDescent="0.3">
      <c r="A577" s="71">
        <v>576</v>
      </c>
      <c r="B577" s="72" t="s">
        <v>36</v>
      </c>
      <c r="C577" s="75" t="s">
        <v>955</v>
      </c>
      <c r="D577" s="149" t="s">
        <v>956</v>
      </c>
      <c r="E577" s="66" t="s">
        <v>1056</v>
      </c>
      <c r="F577" s="109">
        <v>1284003</v>
      </c>
      <c r="G577" s="93"/>
      <c r="H577" s="88"/>
      <c r="I577" s="67">
        <f>Tabla3[[#This Row],[VALOR UNITARIO OFERTADO SIN IMPUESTO]]*Tabla3[[#This Row],[DÍAS]]*Tabla3[[#This Row],[CANTIDAD]]</f>
        <v>0</v>
      </c>
      <c r="J577" s="67"/>
      <c r="K577" s="67"/>
      <c r="L577" s="67">
        <f>Tabla3[[#This Row],[VALOR TOTAL SIN IMPUESTO]]+Tabla3[[#This Row],[IVA]]+Tabla3[[#This Row],[IMPOCONSUMO]]</f>
        <v>0</v>
      </c>
      <c r="M577" s="101"/>
    </row>
    <row r="578" spans="1:13" ht="100.5" hidden="1" thickBot="1" x14ac:dyDescent="0.3">
      <c r="A578" s="71">
        <v>577</v>
      </c>
      <c r="B578" s="72" t="s">
        <v>36</v>
      </c>
      <c r="C578" s="75" t="s">
        <v>955</v>
      </c>
      <c r="D578" s="149" t="s">
        <v>957</v>
      </c>
      <c r="E578" s="66" t="s">
        <v>1051</v>
      </c>
      <c r="F578" s="109">
        <v>599225</v>
      </c>
      <c r="G578" s="93"/>
      <c r="H578" s="88"/>
      <c r="I578" s="67">
        <f>Tabla3[[#This Row],[VALOR UNITARIO OFERTADO SIN IMPUESTO]]*Tabla3[[#This Row],[DÍAS]]*Tabla3[[#This Row],[CANTIDAD]]</f>
        <v>0</v>
      </c>
      <c r="J578" s="67"/>
      <c r="K578" s="67"/>
      <c r="L578" s="67">
        <f>Tabla3[[#This Row],[VALOR TOTAL SIN IMPUESTO]]+Tabla3[[#This Row],[IVA]]+Tabla3[[#This Row],[IMPOCONSUMO]]</f>
        <v>0</v>
      </c>
      <c r="M578" s="101"/>
    </row>
    <row r="579" spans="1:13" ht="72" hidden="1" thickBot="1" x14ac:dyDescent="0.3">
      <c r="A579" s="71">
        <v>578</v>
      </c>
      <c r="B579" s="72" t="s">
        <v>36</v>
      </c>
      <c r="C579" s="75" t="s">
        <v>958</v>
      </c>
      <c r="D579" s="149" t="s">
        <v>959</v>
      </c>
      <c r="E579" s="66" t="s">
        <v>1056</v>
      </c>
      <c r="F579" s="109">
        <v>1695409</v>
      </c>
      <c r="G579" s="93"/>
      <c r="H579" s="88"/>
      <c r="I579" s="67">
        <f>Tabla3[[#This Row],[VALOR UNITARIO OFERTADO SIN IMPUESTO]]*Tabla3[[#This Row],[DÍAS]]*Tabla3[[#This Row],[CANTIDAD]]</f>
        <v>0</v>
      </c>
      <c r="J579" s="67"/>
      <c r="K579" s="67"/>
      <c r="L579" s="67">
        <f>Tabla3[[#This Row],[VALOR TOTAL SIN IMPUESTO]]+Tabla3[[#This Row],[IVA]]+Tabla3[[#This Row],[IMPOCONSUMO]]</f>
        <v>0</v>
      </c>
      <c r="M579" s="101"/>
    </row>
    <row r="580" spans="1:13" ht="72" hidden="1" thickBot="1" x14ac:dyDescent="0.3">
      <c r="A580" s="71">
        <v>579</v>
      </c>
      <c r="B580" s="72" t="s">
        <v>36</v>
      </c>
      <c r="C580" s="75" t="s">
        <v>960</v>
      </c>
      <c r="D580" s="149" t="s">
        <v>961</v>
      </c>
      <c r="E580" s="66" t="s">
        <v>1056</v>
      </c>
      <c r="F580" s="109">
        <v>967992</v>
      </c>
      <c r="G580" s="93"/>
      <c r="H580" s="88"/>
      <c r="I580" s="67">
        <f>Tabla3[[#This Row],[VALOR UNITARIO OFERTADO SIN IMPUESTO]]*Tabla3[[#This Row],[DÍAS]]*Tabla3[[#This Row],[CANTIDAD]]</f>
        <v>0</v>
      </c>
      <c r="J580" s="67"/>
      <c r="K580" s="67"/>
      <c r="L580" s="67">
        <f>Tabla3[[#This Row],[VALOR TOTAL SIN IMPUESTO]]+Tabla3[[#This Row],[IVA]]+Tabla3[[#This Row],[IMPOCONSUMO]]</f>
        <v>0</v>
      </c>
      <c r="M580" s="101"/>
    </row>
    <row r="581" spans="1:13" ht="72" hidden="1" thickBot="1" x14ac:dyDescent="0.3">
      <c r="A581" s="71">
        <v>580</v>
      </c>
      <c r="B581" s="72" t="s">
        <v>36</v>
      </c>
      <c r="C581" s="75" t="s">
        <v>962</v>
      </c>
      <c r="D581" s="149" t="s">
        <v>963</v>
      </c>
      <c r="E581" s="66" t="s">
        <v>1056</v>
      </c>
      <c r="F581" s="109">
        <v>1593441</v>
      </c>
      <c r="G581" s="93"/>
      <c r="H581" s="88"/>
      <c r="I581" s="67">
        <f>Tabla3[[#This Row],[VALOR UNITARIO OFERTADO SIN IMPUESTO]]*Tabla3[[#This Row],[DÍAS]]*Tabla3[[#This Row],[CANTIDAD]]</f>
        <v>0</v>
      </c>
      <c r="J581" s="67"/>
      <c r="K581" s="67"/>
      <c r="L581" s="67">
        <f>Tabla3[[#This Row],[VALOR TOTAL SIN IMPUESTO]]+Tabla3[[#This Row],[IVA]]+Tabla3[[#This Row],[IMPOCONSUMO]]</f>
        <v>0</v>
      </c>
      <c r="M581" s="101"/>
    </row>
    <row r="582" spans="1:13" ht="57.75" hidden="1" thickBot="1" x14ac:dyDescent="0.3">
      <c r="A582" s="71">
        <v>581</v>
      </c>
      <c r="B582" s="72" t="s">
        <v>36</v>
      </c>
      <c r="C582" s="75" t="s">
        <v>964</v>
      </c>
      <c r="D582" s="149" t="s">
        <v>965</v>
      </c>
      <c r="E582" s="66" t="s">
        <v>1056</v>
      </c>
      <c r="F582" s="109">
        <v>481184</v>
      </c>
      <c r="G582" s="93"/>
      <c r="H582" s="88"/>
      <c r="I582" s="67">
        <f>Tabla3[[#This Row],[VALOR UNITARIO OFERTADO SIN IMPUESTO]]*Tabla3[[#This Row],[DÍAS]]*Tabla3[[#This Row],[CANTIDAD]]</f>
        <v>0</v>
      </c>
      <c r="J582" s="67"/>
      <c r="K582" s="67"/>
      <c r="L582" s="67">
        <f>Tabla3[[#This Row],[VALOR TOTAL SIN IMPUESTO]]+Tabla3[[#This Row],[IVA]]+Tabla3[[#This Row],[IMPOCONSUMO]]</f>
        <v>0</v>
      </c>
      <c r="M582" s="140"/>
    </row>
    <row r="583" spans="1:13" ht="114.75" hidden="1" thickBot="1" x14ac:dyDescent="0.3">
      <c r="A583" s="71">
        <v>582</v>
      </c>
      <c r="B583" s="72" t="s">
        <v>36</v>
      </c>
      <c r="C583" s="75" t="s">
        <v>964</v>
      </c>
      <c r="D583" s="149" t="s">
        <v>966</v>
      </c>
      <c r="E583" s="66" t="s">
        <v>1053</v>
      </c>
      <c r="F583" s="109">
        <v>1852932</v>
      </c>
      <c r="G583" s="93"/>
      <c r="H583" s="88"/>
      <c r="I583" s="67">
        <f>Tabla3[[#This Row],[VALOR UNITARIO OFERTADO SIN IMPUESTO]]*Tabla3[[#This Row],[DÍAS]]*Tabla3[[#This Row],[CANTIDAD]]</f>
        <v>0</v>
      </c>
      <c r="J583" s="67"/>
      <c r="K583" s="67"/>
      <c r="L583" s="67">
        <f>Tabla3[[#This Row],[VALOR TOTAL SIN IMPUESTO]]+Tabla3[[#This Row],[IVA]]+Tabla3[[#This Row],[IMPOCONSUMO]]</f>
        <v>0</v>
      </c>
      <c r="M583" s="101"/>
    </row>
    <row r="584" spans="1:13" ht="57.75" hidden="1" thickBot="1" x14ac:dyDescent="0.3">
      <c r="A584" s="71">
        <v>583</v>
      </c>
      <c r="B584" s="72" t="s">
        <v>36</v>
      </c>
      <c r="C584" s="75" t="s">
        <v>967</v>
      </c>
      <c r="D584" s="149" t="s">
        <v>968</v>
      </c>
      <c r="E584" s="66" t="s">
        <v>1056</v>
      </c>
      <c r="F584" s="109">
        <v>836619</v>
      </c>
      <c r="G584" s="93"/>
      <c r="H584" s="88"/>
      <c r="I584" s="67">
        <f>Tabla3[[#This Row],[VALOR UNITARIO OFERTADO SIN IMPUESTO]]*Tabla3[[#This Row],[DÍAS]]*Tabla3[[#This Row],[CANTIDAD]]</f>
        <v>0</v>
      </c>
      <c r="J584" s="67"/>
      <c r="K584" s="67"/>
      <c r="L584" s="67">
        <f>Tabla3[[#This Row],[VALOR TOTAL SIN IMPUESTO]]+Tabla3[[#This Row],[IVA]]+Tabla3[[#This Row],[IMPOCONSUMO]]</f>
        <v>0</v>
      </c>
      <c r="M584" s="101"/>
    </row>
    <row r="585" spans="1:13" ht="57.75" hidden="1" thickBot="1" x14ac:dyDescent="0.3">
      <c r="A585" s="71">
        <v>584</v>
      </c>
      <c r="B585" s="72" t="s">
        <v>36</v>
      </c>
      <c r="C585" s="75" t="s">
        <v>969</v>
      </c>
      <c r="D585" s="149" t="s">
        <v>970</v>
      </c>
      <c r="E585" s="66" t="s">
        <v>1056</v>
      </c>
      <c r="F585" s="109">
        <v>700000</v>
      </c>
      <c r="G585" s="93"/>
      <c r="H585" s="88"/>
      <c r="I585" s="67">
        <f>Tabla3[[#This Row],[VALOR UNITARIO OFERTADO SIN IMPUESTO]]*Tabla3[[#This Row],[DÍAS]]*Tabla3[[#This Row],[CANTIDAD]]</f>
        <v>0</v>
      </c>
      <c r="J585" s="67"/>
      <c r="K585" s="67"/>
      <c r="L585" s="67">
        <f>Tabla3[[#This Row],[VALOR TOTAL SIN IMPUESTO]]+Tabla3[[#This Row],[IVA]]+Tabla3[[#This Row],[IMPOCONSUMO]]</f>
        <v>0</v>
      </c>
      <c r="M585" s="101"/>
    </row>
    <row r="586" spans="1:13" ht="157.5" hidden="1" thickBot="1" x14ac:dyDescent="0.3">
      <c r="A586" s="71">
        <v>585</v>
      </c>
      <c r="B586" s="72" t="s">
        <v>36</v>
      </c>
      <c r="C586" s="75" t="s">
        <v>969</v>
      </c>
      <c r="D586" s="149" t="s">
        <v>971</v>
      </c>
      <c r="E586" s="66" t="s">
        <v>1057</v>
      </c>
      <c r="F586" s="109">
        <v>1150000</v>
      </c>
      <c r="G586" s="93"/>
      <c r="H586" s="88"/>
      <c r="I586" s="67">
        <f>Tabla3[[#This Row],[VALOR UNITARIO OFERTADO SIN IMPUESTO]]*Tabla3[[#This Row],[DÍAS]]*Tabla3[[#This Row],[CANTIDAD]]</f>
        <v>0</v>
      </c>
      <c r="J586" s="67"/>
      <c r="K586" s="67"/>
      <c r="L586" s="67">
        <f>Tabla3[[#This Row],[VALOR TOTAL SIN IMPUESTO]]+Tabla3[[#This Row],[IVA]]+Tabla3[[#This Row],[IMPOCONSUMO]]</f>
        <v>0</v>
      </c>
      <c r="M586" s="101"/>
    </row>
    <row r="587" spans="1:13" ht="114.75" hidden="1" thickBot="1" x14ac:dyDescent="0.3">
      <c r="A587" s="71">
        <v>586</v>
      </c>
      <c r="B587" s="72" t="s">
        <v>36</v>
      </c>
      <c r="C587" s="75" t="s">
        <v>969</v>
      </c>
      <c r="D587" s="149" t="s">
        <v>972</v>
      </c>
      <c r="E587" s="66" t="s">
        <v>1053</v>
      </c>
      <c r="F587" s="109">
        <v>2428166</v>
      </c>
      <c r="G587" s="93"/>
      <c r="H587" s="88"/>
      <c r="I587" s="67">
        <f>Tabla3[[#This Row],[VALOR UNITARIO OFERTADO SIN IMPUESTO]]*Tabla3[[#This Row],[DÍAS]]*Tabla3[[#This Row],[CANTIDAD]]</f>
        <v>0</v>
      </c>
      <c r="J587" s="67"/>
      <c r="K587" s="67"/>
      <c r="L587" s="67">
        <f>Tabla3[[#This Row],[VALOR TOTAL SIN IMPUESTO]]+Tabla3[[#This Row],[IVA]]+Tabla3[[#This Row],[IMPOCONSUMO]]</f>
        <v>0</v>
      </c>
      <c r="M587" s="101"/>
    </row>
    <row r="588" spans="1:13" ht="86.25" hidden="1" thickBot="1" x14ac:dyDescent="0.3">
      <c r="A588" s="71">
        <v>587</v>
      </c>
      <c r="B588" s="72" t="s">
        <v>36</v>
      </c>
      <c r="C588" s="75" t="s">
        <v>973</v>
      </c>
      <c r="D588" s="149" t="s">
        <v>974</v>
      </c>
      <c r="E588" s="66" t="s">
        <v>1056</v>
      </c>
      <c r="F588" s="109">
        <v>363990</v>
      </c>
      <c r="G588" s="93"/>
      <c r="H588" s="88"/>
      <c r="I588" s="67">
        <f>Tabla3[[#This Row],[VALOR UNITARIO OFERTADO SIN IMPUESTO]]*Tabla3[[#This Row],[DÍAS]]*Tabla3[[#This Row],[CANTIDAD]]</f>
        <v>0</v>
      </c>
      <c r="J588" s="67"/>
      <c r="K588" s="67"/>
      <c r="L588" s="67">
        <f>Tabla3[[#This Row],[VALOR TOTAL SIN IMPUESTO]]+Tabla3[[#This Row],[IVA]]+Tabla3[[#This Row],[IMPOCONSUMO]]</f>
        <v>0</v>
      </c>
      <c r="M588" s="101"/>
    </row>
    <row r="589" spans="1:13" ht="86.25" hidden="1" thickBot="1" x14ac:dyDescent="0.3">
      <c r="A589" s="71">
        <v>588</v>
      </c>
      <c r="B589" s="72" t="s">
        <v>36</v>
      </c>
      <c r="C589" s="75" t="s">
        <v>975</v>
      </c>
      <c r="D589" s="149" t="s">
        <v>976</v>
      </c>
      <c r="E589" s="66" t="s">
        <v>1056</v>
      </c>
      <c r="F589" s="109">
        <v>451660</v>
      </c>
      <c r="G589" s="93"/>
      <c r="H589" s="88"/>
      <c r="I589" s="67">
        <f>Tabla3[[#This Row],[VALOR UNITARIO OFERTADO SIN IMPUESTO]]*Tabla3[[#This Row],[DÍAS]]*Tabla3[[#This Row],[CANTIDAD]]</f>
        <v>0</v>
      </c>
      <c r="J589" s="67"/>
      <c r="K589" s="67"/>
      <c r="L589" s="67">
        <f>Tabla3[[#This Row],[VALOR TOTAL SIN IMPUESTO]]+Tabla3[[#This Row],[IVA]]+Tabla3[[#This Row],[IMPOCONSUMO]]</f>
        <v>0</v>
      </c>
      <c r="M589" s="101"/>
    </row>
    <row r="590" spans="1:13" ht="86.25" hidden="1" thickBot="1" x14ac:dyDescent="0.3">
      <c r="A590" s="71">
        <v>589</v>
      </c>
      <c r="B590" s="72" t="s">
        <v>36</v>
      </c>
      <c r="C590" s="75" t="s">
        <v>977</v>
      </c>
      <c r="D590" s="149" t="s">
        <v>978</v>
      </c>
      <c r="E590" s="66" t="s">
        <v>1056</v>
      </c>
      <c r="F590" s="109">
        <v>608393</v>
      </c>
      <c r="G590" s="93"/>
      <c r="H590" s="88"/>
      <c r="I590" s="67">
        <f>Tabla3[[#This Row],[VALOR UNITARIO OFERTADO SIN IMPUESTO]]*Tabla3[[#This Row],[DÍAS]]*Tabla3[[#This Row],[CANTIDAD]]</f>
        <v>0</v>
      </c>
      <c r="J590" s="67"/>
      <c r="K590" s="67"/>
      <c r="L590" s="67">
        <f>Tabla3[[#This Row],[VALOR TOTAL SIN IMPUESTO]]+Tabla3[[#This Row],[IVA]]+Tabla3[[#This Row],[IMPOCONSUMO]]</f>
        <v>0</v>
      </c>
      <c r="M590" s="101"/>
    </row>
    <row r="591" spans="1:13" ht="72" hidden="1" thickBot="1" x14ac:dyDescent="0.3">
      <c r="A591" s="71">
        <v>590</v>
      </c>
      <c r="B591" s="72" t="s">
        <v>36</v>
      </c>
      <c r="C591" s="75" t="s">
        <v>979</v>
      </c>
      <c r="D591" s="149" t="s">
        <v>980</v>
      </c>
      <c r="E591" s="66" t="s">
        <v>1056</v>
      </c>
      <c r="F591" s="109">
        <v>60973</v>
      </c>
      <c r="G591" s="93"/>
      <c r="H591" s="88"/>
      <c r="I591" s="67">
        <f>Tabla3[[#This Row],[VALOR UNITARIO OFERTADO SIN IMPUESTO]]*Tabla3[[#This Row],[DÍAS]]*Tabla3[[#This Row],[CANTIDAD]]</f>
        <v>0</v>
      </c>
      <c r="J591" s="67"/>
      <c r="K591" s="67"/>
      <c r="L591" s="67">
        <f>Tabla3[[#This Row],[VALOR TOTAL SIN IMPUESTO]]+Tabla3[[#This Row],[IVA]]+Tabla3[[#This Row],[IMPOCONSUMO]]</f>
        <v>0</v>
      </c>
      <c r="M591" s="101"/>
    </row>
    <row r="592" spans="1:13" ht="72" hidden="1" thickBot="1" x14ac:dyDescent="0.3">
      <c r="A592" s="71">
        <v>591</v>
      </c>
      <c r="B592" s="72" t="s">
        <v>36</v>
      </c>
      <c r="C592" s="75" t="s">
        <v>981</v>
      </c>
      <c r="D592" s="149" t="s">
        <v>982</v>
      </c>
      <c r="E592" s="66" t="s">
        <v>1056</v>
      </c>
      <c r="F592" s="109">
        <v>1015510</v>
      </c>
      <c r="G592" s="93"/>
      <c r="H592" s="88"/>
      <c r="I592" s="67">
        <f>Tabla3[[#This Row],[VALOR UNITARIO OFERTADO SIN IMPUESTO]]*Tabla3[[#This Row],[DÍAS]]*Tabla3[[#This Row],[CANTIDAD]]</f>
        <v>0</v>
      </c>
      <c r="J592" s="67"/>
      <c r="K592" s="67"/>
      <c r="L592" s="67">
        <f>Tabla3[[#This Row],[VALOR TOTAL SIN IMPUESTO]]+Tabla3[[#This Row],[IVA]]+Tabla3[[#This Row],[IMPOCONSUMO]]</f>
        <v>0</v>
      </c>
      <c r="M592" s="101"/>
    </row>
    <row r="593" spans="1:13" ht="72" hidden="1" thickBot="1" x14ac:dyDescent="0.3">
      <c r="A593" s="71">
        <v>592</v>
      </c>
      <c r="B593" s="72" t="s">
        <v>36</v>
      </c>
      <c r="C593" s="75" t="s">
        <v>983</v>
      </c>
      <c r="D593" s="149" t="s">
        <v>984</v>
      </c>
      <c r="E593" s="66" t="s">
        <v>1056</v>
      </c>
      <c r="F593" s="109">
        <v>1182329</v>
      </c>
      <c r="G593" s="93"/>
      <c r="H593" s="88"/>
      <c r="I593" s="67">
        <f>Tabla3[[#This Row],[VALOR UNITARIO OFERTADO SIN IMPUESTO]]*Tabla3[[#This Row],[DÍAS]]*Tabla3[[#This Row],[CANTIDAD]]</f>
        <v>0</v>
      </c>
      <c r="J593" s="67"/>
      <c r="K593" s="67"/>
      <c r="L593" s="67">
        <f>Tabla3[[#This Row],[VALOR TOTAL SIN IMPUESTO]]+Tabla3[[#This Row],[IVA]]+Tabla3[[#This Row],[IMPOCONSUMO]]</f>
        <v>0</v>
      </c>
      <c r="M593" s="101"/>
    </row>
    <row r="594" spans="1:13" ht="86.25" hidden="1" thickBot="1" x14ac:dyDescent="0.3">
      <c r="A594" s="71">
        <v>593</v>
      </c>
      <c r="B594" s="72" t="s">
        <v>36</v>
      </c>
      <c r="C594" s="75" t="s">
        <v>985</v>
      </c>
      <c r="D594" s="149" t="s">
        <v>986</v>
      </c>
      <c r="E594" s="66" t="s">
        <v>1056</v>
      </c>
      <c r="F594" s="109">
        <v>445811</v>
      </c>
      <c r="G594" s="93"/>
      <c r="H594" s="88"/>
      <c r="I594" s="67">
        <f>Tabla3[[#This Row],[VALOR UNITARIO OFERTADO SIN IMPUESTO]]*Tabla3[[#This Row],[DÍAS]]*Tabla3[[#This Row],[CANTIDAD]]</f>
        <v>0</v>
      </c>
      <c r="J594" s="67"/>
      <c r="K594" s="67"/>
      <c r="L594" s="67">
        <f>Tabla3[[#This Row],[VALOR TOTAL SIN IMPUESTO]]+Tabla3[[#This Row],[IVA]]+Tabla3[[#This Row],[IMPOCONSUMO]]</f>
        <v>0</v>
      </c>
      <c r="M594" s="101"/>
    </row>
    <row r="595" spans="1:13" ht="57.75" hidden="1" thickBot="1" x14ac:dyDescent="0.3">
      <c r="A595" s="71">
        <v>594</v>
      </c>
      <c r="B595" s="72" t="s">
        <v>36</v>
      </c>
      <c r="C595" s="75" t="s">
        <v>987</v>
      </c>
      <c r="D595" s="149" t="s">
        <v>988</v>
      </c>
      <c r="E595" s="66" t="s">
        <v>1056</v>
      </c>
      <c r="F595" s="109">
        <v>215054</v>
      </c>
      <c r="G595" s="93"/>
      <c r="H595" s="88"/>
      <c r="I595" s="67">
        <f>Tabla3[[#This Row],[VALOR UNITARIO OFERTADO SIN IMPUESTO]]*Tabla3[[#This Row],[DÍAS]]*Tabla3[[#This Row],[CANTIDAD]]</f>
        <v>0</v>
      </c>
      <c r="J595" s="67"/>
      <c r="K595" s="67"/>
      <c r="L595" s="67">
        <f>Tabla3[[#This Row],[VALOR TOTAL SIN IMPUESTO]]+Tabla3[[#This Row],[IVA]]+Tabla3[[#This Row],[IMPOCONSUMO]]</f>
        <v>0</v>
      </c>
      <c r="M595" s="101"/>
    </row>
    <row r="596" spans="1:13" ht="43.5" hidden="1" thickBot="1" x14ac:dyDescent="0.3">
      <c r="A596" s="132">
        <v>595</v>
      </c>
      <c r="B596" s="72" t="s">
        <v>989</v>
      </c>
      <c r="C596" s="75" t="s">
        <v>990</v>
      </c>
      <c r="D596" s="149" t="s">
        <v>991</v>
      </c>
      <c r="E596" s="66" t="s">
        <v>1034</v>
      </c>
      <c r="F596" s="109">
        <v>96848</v>
      </c>
      <c r="G596" s="93"/>
      <c r="H596" s="88"/>
      <c r="I596" s="67">
        <f>Tabla3[[#This Row],[VALOR UNITARIO OFERTADO SIN IMPUESTO]]*Tabla3[[#This Row],[DÍAS]]*Tabla3[[#This Row],[CANTIDAD]]</f>
        <v>0</v>
      </c>
      <c r="J596" s="67">
        <f>Tabla3[[#This Row],[VALOR TOTAL SIN IMPUESTO]]*0.19</f>
        <v>0</v>
      </c>
      <c r="K596" s="67"/>
      <c r="L596" s="67">
        <f>Tabla3[[#This Row],[VALOR TOTAL SIN IMPUESTO]]+Tabla3[[#This Row],[IVA]]+Tabla3[[#This Row],[IMPOCONSUMO]]</f>
        <v>0</v>
      </c>
      <c r="M596" s="101"/>
    </row>
    <row r="597" spans="1:13" ht="29.25" hidden="1" thickBot="1" x14ac:dyDescent="0.3">
      <c r="A597" s="71">
        <v>596</v>
      </c>
      <c r="B597" s="72" t="s">
        <v>989</v>
      </c>
      <c r="C597" s="75" t="s">
        <v>24</v>
      </c>
      <c r="D597" s="149" t="s">
        <v>992</v>
      </c>
      <c r="E597" s="66" t="s">
        <v>1034</v>
      </c>
      <c r="F597" s="109">
        <v>333449</v>
      </c>
      <c r="G597" s="93"/>
      <c r="H597" s="88"/>
      <c r="I597" s="67">
        <f>Tabla3[[#This Row],[VALOR UNITARIO OFERTADO SIN IMPUESTO]]*Tabla3[[#This Row],[DÍAS]]*Tabla3[[#This Row],[CANTIDAD]]</f>
        <v>0</v>
      </c>
      <c r="J597" s="67">
        <f>Tabla3[[#This Row],[VALOR TOTAL SIN IMPUESTO]]*0.19</f>
        <v>0</v>
      </c>
      <c r="K597" s="67"/>
      <c r="L597" s="67">
        <f>Tabla3[[#This Row],[VALOR TOTAL SIN IMPUESTO]]+Tabla3[[#This Row],[IVA]]+Tabla3[[#This Row],[IMPOCONSUMO]]</f>
        <v>0</v>
      </c>
      <c r="M597" s="101"/>
    </row>
    <row r="598" spans="1:13" ht="43.5" hidden="1" thickBot="1" x14ac:dyDescent="0.3">
      <c r="A598" s="71">
        <v>597</v>
      </c>
      <c r="B598" s="72" t="s">
        <v>989</v>
      </c>
      <c r="C598" s="75" t="s">
        <v>993</v>
      </c>
      <c r="D598" s="149" t="s">
        <v>994</v>
      </c>
      <c r="E598" s="66" t="s">
        <v>1053</v>
      </c>
      <c r="F598" s="109">
        <v>4002715</v>
      </c>
      <c r="G598" s="93"/>
      <c r="H598" s="88"/>
      <c r="I598" s="67">
        <f>Tabla3[[#This Row],[VALOR UNITARIO OFERTADO SIN IMPUESTO]]*Tabla3[[#This Row],[DÍAS]]*Tabla3[[#This Row],[CANTIDAD]]</f>
        <v>0</v>
      </c>
      <c r="J598" s="67">
        <f>Tabla3[[#This Row],[VALOR TOTAL SIN IMPUESTO]]*0.19</f>
        <v>0</v>
      </c>
      <c r="K598" s="67"/>
      <c r="L598" s="67">
        <f>Tabla3[[#This Row],[VALOR TOTAL SIN IMPUESTO]]+Tabla3[[#This Row],[IVA]]+Tabla3[[#This Row],[IMPOCONSUMO]]</f>
        <v>0</v>
      </c>
      <c r="M598" s="101"/>
    </row>
    <row r="599" spans="1:13" ht="43.5" hidden="1" thickBot="1" x14ac:dyDescent="0.3">
      <c r="A599" s="71">
        <v>598</v>
      </c>
      <c r="B599" s="72" t="s">
        <v>989</v>
      </c>
      <c r="C599" s="75" t="s">
        <v>993</v>
      </c>
      <c r="D599" s="149" t="s">
        <v>995</v>
      </c>
      <c r="E599" s="66" t="s">
        <v>1058</v>
      </c>
      <c r="F599" s="109">
        <v>3361477</v>
      </c>
      <c r="G599" s="93"/>
      <c r="H599" s="88"/>
      <c r="I599" s="67">
        <f>Tabla3[[#This Row],[VALOR UNITARIO OFERTADO SIN IMPUESTO]]*Tabla3[[#This Row],[DÍAS]]*Tabla3[[#This Row],[CANTIDAD]]</f>
        <v>0</v>
      </c>
      <c r="J599" s="67">
        <f>Tabla3[[#This Row],[VALOR TOTAL SIN IMPUESTO]]*0.19</f>
        <v>0</v>
      </c>
      <c r="K599" s="67"/>
      <c r="L599" s="67">
        <f>Tabla3[[#This Row],[VALOR TOTAL SIN IMPUESTO]]+Tabla3[[#This Row],[IVA]]+Tabla3[[#This Row],[IMPOCONSUMO]]</f>
        <v>0</v>
      </c>
      <c r="M599" s="101"/>
    </row>
    <row r="600" spans="1:13" ht="43.5" hidden="1" thickBot="1" x14ac:dyDescent="0.3">
      <c r="A600" s="71">
        <v>599</v>
      </c>
      <c r="B600" s="72" t="s">
        <v>989</v>
      </c>
      <c r="C600" s="75" t="s">
        <v>996</v>
      </c>
      <c r="D600" s="149" t="s">
        <v>997</v>
      </c>
      <c r="E600" s="66" t="s">
        <v>1053</v>
      </c>
      <c r="F600" s="109">
        <v>2526218</v>
      </c>
      <c r="G600" s="93"/>
      <c r="H600" s="88"/>
      <c r="I600" s="67">
        <f>Tabla3[[#This Row],[VALOR UNITARIO OFERTADO SIN IMPUESTO]]*Tabla3[[#This Row],[DÍAS]]*Tabla3[[#This Row],[CANTIDAD]]</f>
        <v>0</v>
      </c>
      <c r="J600" s="67">
        <f>Tabla3[[#This Row],[VALOR TOTAL SIN IMPUESTO]]*0.19</f>
        <v>0</v>
      </c>
      <c r="K600" s="67"/>
      <c r="L600" s="67">
        <f>Tabla3[[#This Row],[VALOR TOTAL SIN IMPUESTO]]+Tabla3[[#This Row],[IVA]]+Tabla3[[#This Row],[IMPOCONSUMO]]</f>
        <v>0</v>
      </c>
      <c r="M600" s="101"/>
    </row>
    <row r="601" spans="1:13" ht="43.5" hidden="1" thickBot="1" x14ac:dyDescent="0.3">
      <c r="A601" s="71">
        <v>600</v>
      </c>
      <c r="B601" s="72" t="s">
        <v>989</v>
      </c>
      <c r="C601" s="75" t="s">
        <v>996</v>
      </c>
      <c r="D601" s="149" t="s">
        <v>998</v>
      </c>
      <c r="E601" s="66" t="s">
        <v>1058</v>
      </c>
      <c r="F601" s="109">
        <v>2006894</v>
      </c>
      <c r="G601" s="93"/>
      <c r="H601" s="88"/>
      <c r="I601" s="67">
        <f>Tabla3[[#This Row],[VALOR UNITARIO OFERTADO SIN IMPUESTO]]*Tabla3[[#This Row],[DÍAS]]*Tabla3[[#This Row],[CANTIDAD]]</f>
        <v>0</v>
      </c>
      <c r="J601" s="67">
        <f>Tabla3[[#This Row],[VALOR TOTAL SIN IMPUESTO]]*0.19</f>
        <v>0</v>
      </c>
      <c r="K601" s="67"/>
      <c r="L601" s="67">
        <f>Tabla3[[#This Row],[VALOR TOTAL SIN IMPUESTO]]+Tabla3[[#This Row],[IVA]]+Tabla3[[#This Row],[IMPOCONSUMO]]</f>
        <v>0</v>
      </c>
      <c r="M601" s="101"/>
    </row>
    <row r="602" spans="1:13" ht="43.5" hidden="1" thickBot="1" x14ac:dyDescent="0.3">
      <c r="A602" s="71">
        <v>601</v>
      </c>
      <c r="B602" s="72" t="s">
        <v>989</v>
      </c>
      <c r="C602" s="75" t="s">
        <v>999</v>
      </c>
      <c r="D602" s="149" t="s">
        <v>1000</v>
      </c>
      <c r="E602" s="66" t="s">
        <v>1053</v>
      </c>
      <c r="F602" s="109">
        <v>3830841</v>
      </c>
      <c r="G602" s="93"/>
      <c r="H602" s="88"/>
      <c r="I602" s="67">
        <f>Tabla3[[#This Row],[VALOR UNITARIO OFERTADO SIN IMPUESTO]]*Tabla3[[#This Row],[DÍAS]]*Tabla3[[#This Row],[CANTIDAD]]</f>
        <v>0</v>
      </c>
      <c r="J602" s="67">
        <f>Tabla3[[#This Row],[VALOR TOTAL SIN IMPUESTO]]*0.19</f>
        <v>0</v>
      </c>
      <c r="K602" s="67"/>
      <c r="L602" s="67">
        <f>Tabla3[[#This Row],[VALOR TOTAL SIN IMPUESTO]]+Tabla3[[#This Row],[IVA]]+Tabla3[[#This Row],[IMPOCONSUMO]]</f>
        <v>0</v>
      </c>
      <c r="M602" s="101"/>
    </row>
    <row r="603" spans="1:13" ht="43.5" hidden="1" thickBot="1" x14ac:dyDescent="0.3">
      <c r="A603" s="71">
        <v>602</v>
      </c>
      <c r="B603" s="72" t="s">
        <v>989</v>
      </c>
      <c r="C603" s="75" t="s">
        <v>999</v>
      </c>
      <c r="D603" s="149" t="s">
        <v>1001</v>
      </c>
      <c r="E603" s="66" t="s">
        <v>1058</v>
      </c>
      <c r="F603" s="109">
        <v>1919549</v>
      </c>
      <c r="G603" s="93"/>
      <c r="H603" s="88"/>
      <c r="I603" s="67">
        <f>Tabla3[[#This Row],[VALOR UNITARIO OFERTADO SIN IMPUESTO]]*Tabla3[[#This Row],[DÍAS]]*Tabla3[[#This Row],[CANTIDAD]]</f>
        <v>0</v>
      </c>
      <c r="J603" s="67">
        <f>Tabla3[[#This Row],[VALOR TOTAL SIN IMPUESTO]]*0.19</f>
        <v>0</v>
      </c>
      <c r="K603" s="67"/>
      <c r="L603" s="67">
        <f>Tabla3[[#This Row],[VALOR TOTAL SIN IMPUESTO]]+Tabla3[[#This Row],[IVA]]+Tabla3[[#This Row],[IMPOCONSUMO]]</f>
        <v>0</v>
      </c>
      <c r="M603" s="101"/>
    </row>
    <row r="604" spans="1:13" ht="29.25" hidden="1" thickBot="1" x14ac:dyDescent="0.3">
      <c r="A604" s="71">
        <v>603</v>
      </c>
      <c r="B604" s="72" t="s">
        <v>989</v>
      </c>
      <c r="C604" s="75" t="s">
        <v>1002</v>
      </c>
      <c r="D604" s="149" t="s">
        <v>1003</v>
      </c>
      <c r="E604" s="66" t="s">
        <v>1034</v>
      </c>
      <c r="F604" s="109">
        <v>456938</v>
      </c>
      <c r="G604" s="93"/>
      <c r="H604" s="88"/>
      <c r="I604" s="67">
        <f>Tabla3[[#This Row],[VALOR UNITARIO OFERTADO SIN IMPUESTO]]*Tabla3[[#This Row],[DÍAS]]*Tabla3[[#This Row],[CANTIDAD]]</f>
        <v>0</v>
      </c>
      <c r="J604" s="67">
        <f>Tabla3[[#This Row],[VALOR TOTAL SIN IMPUESTO]]*0.19</f>
        <v>0</v>
      </c>
      <c r="K604" s="67"/>
      <c r="L604" s="67">
        <f>Tabla3[[#This Row],[VALOR TOTAL SIN IMPUESTO]]+Tabla3[[#This Row],[IVA]]+Tabla3[[#This Row],[IMPOCONSUMO]]</f>
        <v>0</v>
      </c>
      <c r="M604" s="101"/>
    </row>
    <row r="605" spans="1:13" ht="114.75" hidden="1" thickBot="1" x14ac:dyDescent="0.3">
      <c r="A605" s="71">
        <v>604</v>
      </c>
      <c r="B605" s="72" t="s">
        <v>989</v>
      </c>
      <c r="C605" s="75" t="s">
        <v>1004</v>
      </c>
      <c r="D605" s="149" t="s">
        <v>1005</v>
      </c>
      <c r="E605" s="66" t="s">
        <v>118</v>
      </c>
      <c r="F605" s="109">
        <v>2208041</v>
      </c>
      <c r="G605" s="93"/>
      <c r="H605" s="88"/>
      <c r="I605" s="67">
        <f>Tabla3[[#This Row],[VALOR UNITARIO OFERTADO SIN IMPUESTO]]*Tabla3[[#This Row],[DÍAS]]*Tabla3[[#This Row],[CANTIDAD]]</f>
        <v>0</v>
      </c>
      <c r="J605" s="67">
        <f>Tabla3[[#This Row],[VALOR TOTAL SIN IMPUESTO]]*0.19</f>
        <v>0</v>
      </c>
      <c r="K605" s="67"/>
      <c r="L605" s="67">
        <f>Tabla3[[#This Row],[VALOR TOTAL SIN IMPUESTO]]+Tabla3[[#This Row],[IVA]]+Tabla3[[#This Row],[IMPOCONSUMO]]</f>
        <v>0</v>
      </c>
      <c r="M605" s="101"/>
    </row>
    <row r="606" spans="1:13" ht="200.25" hidden="1" thickBot="1" x14ac:dyDescent="0.3">
      <c r="A606" s="71">
        <v>605</v>
      </c>
      <c r="B606" s="72" t="s">
        <v>989</v>
      </c>
      <c r="C606" s="75" t="s">
        <v>1006</v>
      </c>
      <c r="D606" s="149" t="s">
        <v>1007</v>
      </c>
      <c r="E606" s="66" t="s">
        <v>1034</v>
      </c>
      <c r="F606" s="109">
        <v>375077</v>
      </c>
      <c r="G606" s="93"/>
      <c r="H606" s="88"/>
      <c r="I606" s="67">
        <f>Tabla3[[#This Row],[VALOR UNITARIO OFERTADO SIN IMPUESTO]]*Tabla3[[#This Row],[DÍAS]]*Tabla3[[#This Row],[CANTIDAD]]</f>
        <v>0</v>
      </c>
      <c r="J606" s="67">
        <f>Tabla3[[#This Row],[VALOR TOTAL SIN IMPUESTO]]*0.19</f>
        <v>0</v>
      </c>
      <c r="K606" s="67"/>
      <c r="L606" s="67">
        <f>Tabla3[[#This Row],[VALOR TOTAL SIN IMPUESTO]]+Tabla3[[#This Row],[IVA]]+Tabla3[[#This Row],[IMPOCONSUMO]]</f>
        <v>0</v>
      </c>
      <c r="M606" s="101"/>
    </row>
    <row r="607" spans="1:13" ht="171.75" hidden="1" thickBot="1" x14ac:dyDescent="0.3">
      <c r="A607" s="71">
        <v>606</v>
      </c>
      <c r="B607" s="72" t="s">
        <v>989</v>
      </c>
      <c r="C607" s="75" t="s">
        <v>1008</v>
      </c>
      <c r="D607" s="149" t="s">
        <v>1009</v>
      </c>
      <c r="E607" s="66" t="s">
        <v>1034</v>
      </c>
      <c r="F607" s="109">
        <v>4377450</v>
      </c>
      <c r="G607" s="93"/>
      <c r="H607" s="88"/>
      <c r="I607" s="67">
        <f>Tabla3[[#This Row],[VALOR UNITARIO OFERTADO SIN IMPUESTO]]*Tabla3[[#This Row],[DÍAS]]*Tabla3[[#This Row],[CANTIDAD]]</f>
        <v>0</v>
      </c>
      <c r="J607" s="67">
        <f>Tabla3[[#This Row],[VALOR TOTAL SIN IMPUESTO]]*0.19</f>
        <v>0</v>
      </c>
      <c r="K607" s="67"/>
      <c r="L607" s="67">
        <f>Tabla3[[#This Row],[VALOR TOTAL SIN IMPUESTO]]+Tabla3[[#This Row],[IVA]]+Tabla3[[#This Row],[IMPOCONSUMO]]</f>
        <v>0</v>
      </c>
      <c r="M607" s="101"/>
    </row>
    <row r="608" spans="1:13" ht="157.5" hidden="1" thickBot="1" x14ac:dyDescent="0.3">
      <c r="A608" s="71">
        <v>607</v>
      </c>
      <c r="B608" s="72" t="s">
        <v>989</v>
      </c>
      <c r="C608" s="75" t="s">
        <v>1010</v>
      </c>
      <c r="D608" s="149" t="s">
        <v>1011</v>
      </c>
      <c r="E608" s="66" t="s">
        <v>1034</v>
      </c>
      <c r="F608" s="109">
        <v>7263297</v>
      </c>
      <c r="G608" s="93"/>
      <c r="H608" s="88"/>
      <c r="I608" s="67">
        <f>Tabla3[[#This Row],[VALOR UNITARIO OFERTADO SIN IMPUESTO]]*Tabla3[[#This Row],[DÍAS]]*Tabla3[[#This Row],[CANTIDAD]]</f>
        <v>0</v>
      </c>
      <c r="J608" s="67">
        <f>Tabla3[[#This Row],[VALOR TOTAL SIN IMPUESTO]]*0.19</f>
        <v>0</v>
      </c>
      <c r="K608" s="67"/>
      <c r="L608" s="67">
        <f>Tabla3[[#This Row],[VALOR TOTAL SIN IMPUESTO]]+Tabla3[[#This Row],[IVA]]+Tabla3[[#This Row],[IMPOCONSUMO]]</f>
        <v>0</v>
      </c>
      <c r="M608" s="101"/>
    </row>
    <row r="609" spans="1:13" ht="43.5" hidden="1" thickBot="1" x14ac:dyDescent="0.3">
      <c r="A609" s="71">
        <v>608</v>
      </c>
      <c r="B609" s="72" t="s">
        <v>989</v>
      </c>
      <c r="C609" s="75" t="s">
        <v>1012</v>
      </c>
      <c r="D609" s="149" t="s">
        <v>1013</v>
      </c>
      <c r="E609" s="66" t="s">
        <v>1034</v>
      </c>
      <c r="F609" s="109">
        <v>422863</v>
      </c>
      <c r="G609" s="93"/>
      <c r="H609" s="88"/>
      <c r="I609" s="67">
        <f>Tabla3[[#This Row],[VALOR UNITARIO OFERTADO SIN IMPUESTO]]*Tabla3[[#This Row],[DÍAS]]*Tabla3[[#This Row],[CANTIDAD]]</f>
        <v>0</v>
      </c>
      <c r="J609" s="67">
        <f>Tabla3[[#This Row],[VALOR TOTAL SIN IMPUESTO]]*0.19</f>
        <v>0</v>
      </c>
      <c r="K609" s="67"/>
      <c r="L609" s="67">
        <f>Tabla3[[#This Row],[VALOR TOTAL SIN IMPUESTO]]+Tabla3[[#This Row],[IVA]]+Tabla3[[#This Row],[IMPOCONSUMO]]</f>
        <v>0</v>
      </c>
      <c r="M609" s="101"/>
    </row>
    <row r="610" spans="1:13" ht="157.5" hidden="1" thickBot="1" x14ac:dyDescent="0.3">
      <c r="A610" s="71">
        <v>609</v>
      </c>
      <c r="B610" s="72" t="s">
        <v>989</v>
      </c>
      <c r="C610" s="75" t="s">
        <v>1014</v>
      </c>
      <c r="D610" s="149" t="s">
        <v>1015</v>
      </c>
      <c r="E610" s="66" t="s">
        <v>1034</v>
      </c>
      <c r="F610" s="109">
        <v>2211079</v>
      </c>
      <c r="G610" s="93"/>
      <c r="H610" s="88"/>
      <c r="I610" s="67">
        <f>Tabla3[[#This Row],[VALOR UNITARIO OFERTADO SIN IMPUESTO]]*Tabla3[[#This Row],[DÍAS]]*Tabla3[[#This Row],[CANTIDAD]]</f>
        <v>0</v>
      </c>
      <c r="J610" s="67">
        <f>Tabla3[[#This Row],[VALOR TOTAL SIN IMPUESTO]]*0.19</f>
        <v>0</v>
      </c>
      <c r="K610" s="67"/>
      <c r="L610" s="67">
        <f>Tabla3[[#This Row],[VALOR TOTAL SIN IMPUESTO]]+Tabla3[[#This Row],[IVA]]+Tabla3[[#This Row],[IMPOCONSUMO]]</f>
        <v>0</v>
      </c>
      <c r="M610" s="101"/>
    </row>
    <row r="611" spans="1:13" ht="157.5" hidden="1" thickBot="1" x14ac:dyDescent="0.3">
      <c r="A611" s="71">
        <v>610</v>
      </c>
      <c r="B611" s="72" t="s">
        <v>989</v>
      </c>
      <c r="C611" s="75" t="s">
        <v>1016</v>
      </c>
      <c r="D611" s="149" t="s">
        <v>1017</v>
      </c>
      <c r="E611" s="66" t="s">
        <v>1034</v>
      </c>
      <c r="F611" s="109">
        <v>4858739</v>
      </c>
      <c r="G611" s="93"/>
      <c r="H611" s="88"/>
      <c r="I611" s="67">
        <f>Tabla3[[#This Row],[VALOR UNITARIO OFERTADO SIN IMPUESTO]]*Tabla3[[#This Row],[DÍAS]]*Tabla3[[#This Row],[CANTIDAD]]</f>
        <v>0</v>
      </c>
      <c r="J611" s="67">
        <f>Tabla3[[#This Row],[VALOR TOTAL SIN IMPUESTO]]*0.19</f>
        <v>0</v>
      </c>
      <c r="K611" s="67"/>
      <c r="L611" s="67">
        <f>Tabla3[[#This Row],[VALOR TOTAL SIN IMPUESTO]]+Tabla3[[#This Row],[IVA]]+Tabla3[[#This Row],[IMPOCONSUMO]]</f>
        <v>0</v>
      </c>
      <c r="M611" s="101"/>
    </row>
    <row r="612" spans="1:13" ht="57.75" hidden="1" thickBot="1" x14ac:dyDescent="0.3">
      <c r="A612" s="71">
        <v>611</v>
      </c>
      <c r="B612" s="72" t="s">
        <v>989</v>
      </c>
      <c r="C612" s="75" t="s">
        <v>1018</v>
      </c>
      <c r="D612" s="149" t="s">
        <v>1019</v>
      </c>
      <c r="E612" s="66" t="s">
        <v>1034</v>
      </c>
      <c r="F612" s="109">
        <v>610657</v>
      </c>
      <c r="G612" s="93"/>
      <c r="H612" s="88"/>
      <c r="I612" s="67">
        <f>Tabla3[[#This Row],[VALOR UNITARIO OFERTADO SIN IMPUESTO]]*Tabla3[[#This Row],[DÍAS]]*Tabla3[[#This Row],[CANTIDAD]]</f>
        <v>0</v>
      </c>
      <c r="J612" s="67">
        <f>Tabla3[[#This Row],[VALOR TOTAL SIN IMPUESTO]]*0.19</f>
        <v>0</v>
      </c>
      <c r="K612" s="67"/>
      <c r="L612" s="67">
        <f>Tabla3[[#This Row],[VALOR TOTAL SIN IMPUESTO]]+Tabla3[[#This Row],[IVA]]+Tabla3[[#This Row],[IMPOCONSUMO]]</f>
        <v>0</v>
      </c>
      <c r="M612" s="101"/>
    </row>
    <row r="613" spans="1:13" ht="29.25" hidden="1" thickBot="1" x14ac:dyDescent="0.3">
      <c r="A613" s="71">
        <v>612</v>
      </c>
      <c r="B613" s="72" t="s">
        <v>989</v>
      </c>
      <c r="C613" s="75" t="s">
        <v>1020</v>
      </c>
      <c r="D613" s="149" t="s">
        <v>1021</v>
      </c>
      <c r="E613" s="66" t="s">
        <v>1034</v>
      </c>
      <c r="F613" s="109">
        <v>2826238</v>
      </c>
      <c r="G613" s="93"/>
      <c r="H613" s="88"/>
      <c r="I613" s="67">
        <f>Tabla3[[#This Row],[VALOR UNITARIO OFERTADO SIN IMPUESTO]]*Tabla3[[#This Row],[DÍAS]]*Tabla3[[#This Row],[CANTIDAD]]</f>
        <v>0</v>
      </c>
      <c r="J613" s="67">
        <f>Tabla3[[#This Row],[VALOR TOTAL SIN IMPUESTO]]*0.19</f>
        <v>0</v>
      </c>
      <c r="K613" s="67"/>
      <c r="L613" s="67">
        <f>Tabla3[[#This Row],[VALOR TOTAL SIN IMPUESTO]]+Tabla3[[#This Row],[IVA]]+Tabla3[[#This Row],[IMPOCONSUMO]]</f>
        <v>0</v>
      </c>
      <c r="M613" s="101"/>
    </row>
    <row r="614" spans="1:13" ht="57.75" hidden="1" thickBot="1" x14ac:dyDescent="0.3">
      <c r="A614" s="71">
        <v>613</v>
      </c>
      <c r="B614" s="72" t="s">
        <v>989</v>
      </c>
      <c r="C614" s="75" t="s">
        <v>1022</v>
      </c>
      <c r="D614" s="149" t="s">
        <v>1023</v>
      </c>
      <c r="E614" s="66" t="s">
        <v>1034</v>
      </c>
      <c r="F614" s="109">
        <v>435299</v>
      </c>
      <c r="G614" s="93"/>
      <c r="H614" s="88"/>
      <c r="I614" s="67">
        <f>Tabla3[[#This Row],[VALOR UNITARIO OFERTADO SIN IMPUESTO]]*Tabla3[[#This Row],[DÍAS]]*Tabla3[[#This Row],[CANTIDAD]]</f>
        <v>0</v>
      </c>
      <c r="J614" s="67">
        <f>Tabla3[[#This Row],[VALOR TOTAL SIN IMPUESTO]]*0.19</f>
        <v>0</v>
      </c>
      <c r="K614" s="67"/>
      <c r="L614" s="67">
        <f>Tabla3[[#This Row],[VALOR TOTAL SIN IMPUESTO]]+Tabla3[[#This Row],[IVA]]+Tabla3[[#This Row],[IMPOCONSUMO]]</f>
        <v>0</v>
      </c>
      <c r="M614" s="101"/>
    </row>
    <row r="615" spans="1:13" ht="57.75" hidden="1" thickBot="1" x14ac:dyDescent="0.3">
      <c r="A615" s="71">
        <v>614</v>
      </c>
      <c r="B615" s="72" t="s">
        <v>989</v>
      </c>
      <c r="C615" s="75" t="s">
        <v>1022</v>
      </c>
      <c r="D615" s="149" t="s">
        <v>1024</v>
      </c>
      <c r="E615" s="66" t="s">
        <v>1034</v>
      </c>
      <c r="F615" s="109">
        <v>983270</v>
      </c>
      <c r="G615" s="93"/>
      <c r="H615" s="88"/>
      <c r="I615" s="67">
        <f>Tabla3[[#This Row],[VALOR UNITARIO OFERTADO SIN IMPUESTO]]*Tabla3[[#This Row],[DÍAS]]*Tabla3[[#This Row],[CANTIDAD]]</f>
        <v>0</v>
      </c>
      <c r="J615" s="67">
        <f>Tabla3[[#This Row],[VALOR TOTAL SIN IMPUESTO]]*0.19</f>
        <v>0</v>
      </c>
      <c r="K615" s="67"/>
      <c r="L615" s="67">
        <f>Tabla3[[#This Row],[VALOR TOTAL SIN IMPUESTO]]+Tabla3[[#This Row],[IVA]]+Tabla3[[#This Row],[IMPOCONSUMO]]</f>
        <v>0</v>
      </c>
      <c r="M615" s="101"/>
    </row>
    <row r="616" spans="1:13" ht="43.5" hidden="1" thickBot="1" x14ac:dyDescent="0.3">
      <c r="A616" s="71">
        <v>615</v>
      </c>
      <c r="B616" s="72" t="s">
        <v>989</v>
      </c>
      <c r="C616" s="75" t="s">
        <v>1025</v>
      </c>
      <c r="D616" s="149" t="s">
        <v>1026</v>
      </c>
      <c r="E616" s="66" t="s">
        <v>1034</v>
      </c>
      <c r="F616" s="109">
        <v>519895</v>
      </c>
      <c r="G616" s="93"/>
      <c r="H616" s="88"/>
      <c r="I616" s="67">
        <f>Tabla3[[#This Row],[VALOR UNITARIO OFERTADO SIN IMPUESTO]]*Tabla3[[#This Row],[DÍAS]]*Tabla3[[#This Row],[CANTIDAD]]</f>
        <v>0</v>
      </c>
      <c r="J616" s="67">
        <f>Tabla3[[#This Row],[VALOR TOTAL SIN IMPUESTO]]*0.19</f>
        <v>0</v>
      </c>
      <c r="K616" s="67"/>
      <c r="L616" s="67">
        <f>Tabla3[[#This Row],[VALOR TOTAL SIN IMPUESTO]]+Tabla3[[#This Row],[IVA]]+Tabla3[[#This Row],[IMPOCONSUMO]]</f>
        <v>0</v>
      </c>
      <c r="M616" s="101"/>
    </row>
    <row r="617" spans="1:13" ht="57.75" hidden="1" thickBot="1" x14ac:dyDescent="0.3">
      <c r="A617" s="71">
        <v>616</v>
      </c>
      <c r="B617" s="72" t="s">
        <v>989</v>
      </c>
      <c r="C617" s="75" t="s">
        <v>1027</v>
      </c>
      <c r="D617" s="149" t="s">
        <v>1028</v>
      </c>
      <c r="E617" s="66" t="s">
        <v>1034</v>
      </c>
      <c r="F617" s="109">
        <v>710803</v>
      </c>
      <c r="G617" s="93"/>
      <c r="H617" s="88"/>
      <c r="I617" s="67">
        <f>Tabla3[[#This Row],[VALOR UNITARIO OFERTADO SIN IMPUESTO]]*Tabla3[[#This Row],[DÍAS]]*Tabla3[[#This Row],[CANTIDAD]]</f>
        <v>0</v>
      </c>
      <c r="J617" s="67">
        <f>Tabla3[[#This Row],[VALOR TOTAL SIN IMPUESTO]]*0.19</f>
        <v>0</v>
      </c>
      <c r="K617" s="67"/>
      <c r="L617" s="67">
        <f>Tabla3[[#This Row],[VALOR TOTAL SIN IMPUESTO]]+Tabla3[[#This Row],[IVA]]+Tabla3[[#This Row],[IMPOCONSUMO]]</f>
        <v>0</v>
      </c>
      <c r="M617" s="101"/>
    </row>
    <row r="618" spans="1:13" ht="57.75" hidden="1" thickBot="1" x14ac:dyDescent="0.3">
      <c r="A618" s="71">
        <v>617</v>
      </c>
      <c r="B618" s="72" t="s">
        <v>989</v>
      </c>
      <c r="C618" s="75" t="s">
        <v>1029</v>
      </c>
      <c r="D618" s="149" t="s">
        <v>1030</v>
      </c>
      <c r="E618" s="66" t="s">
        <v>1034</v>
      </c>
      <c r="F618" s="109">
        <v>1199256</v>
      </c>
      <c r="G618" s="93"/>
      <c r="H618" s="88"/>
      <c r="I618" s="67">
        <f>Tabla3[[#This Row],[VALOR UNITARIO OFERTADO SIN IMPUESTO]]*Tabla3[[#This Row],[DÍAS]]*Tabla3[[#This Row],[CANTIDAD]]</f>
        <v>0</v>
      </c>
      <c r="J618" s="67">
        <f>Tabla3[[#This Row],[VALOR TOTAL SIN IMPUESTO]]*0.19</f>
        <v>0</v>
      </c>
      <c r="K618" s="67"/>
      <c r="L618" s="67">
        <f>Tabla3[[#This Row],[VALOR TOTAL SIN IMPUESTO]]+Tabla3[[#This Row],[IVA]]+Tabla3[[#This Row],[IMPOCONSUMO]]</f>
        <v>0</v>
      </c>
      <c r="M618" s="101"/>
    </row>
    <row r="619" spans="1:13" ht="57.75" hidden="1" thickBot="1" x14ac:dyDescent="0.3">
      <c r="A619" s="76">
        <v>618</v>
      </c>
      <c r="B619" s="77" t="s">
        <v>989</v>
      </c>
      <c r="C619" s="78" t="s">
        <v>1031</v>
      </c>
      <c r="D619" s="150" t="s">
        <v>1032</v>
      </c>
      <c r="E619" s="66" t="s">
        <v>1034</v>
      </c>
      <c r="F619" s="110">
        <v>1236712</v>
      </c>
      <c r="G619" s="93"/>
      <c r="H619" s="88"/>
      <c r="I619" s="67">
        <f>Tabla3[[#This Row],[VALOR UNITARIO OFERTADO SIN IMPUESTO]]*Tabla3[[#This Row],[DÍAS]]*Tabla3[[#This Row],[CANTIDAD]]</f>
        <v>0</v>
      </c>
      <c r="J619" s="67">
        <f>Tabla3[[#This Row],[VALOR TOTAL SIN IMPUESTO]]*0.19</f>
        <v>0</v>
      </c>
      <c r="K619" s="67"/>
      <c r="L619" s="67">
        <f>Tabla3[[#This Row],[VALOR TOTAL SIN IMPUESTO]]+Tabla3[[#This Row],[IVA]]+Tabla3[[#This Row],[IMPOCONSUMO]]</f>
        <v>0</v>
      </c>
      <c r="M619" s="101"/>
    </row>
    <row r="620" spans="1:13" s="6" customFormat="1" ht="19.5" thickBot="1" x14ac:dyDescent="0.35">
      <c r="A620" s="167"/>
      <c r="B620" s="168"/>
      <c r="C620" s="168"/>
      <c r="D620" s="168"/>
      <c r="E620" s="168"/>
      <c r="F620" s="169"/>
      <c r="G620" s="7"/>
      <c r="H620" s="62"/>
      <c r="I620" s="7">
        <f>SUM(Tabla3[VALOR TOTAL SIN IMPUESTO])</f>
        <v>16925181</v>
      </c>
      <c r="J620" s="7">
        <f>SUM(Tabla3[IVA])</f>
        <v>3215784.39</v>
      </c>
      <c r="K620" s="7">
        <f>SUM(Tabla3[IMPOCONSUMO])</f>
        <v>0</v>
      </c>
      <c r="L620" s="7">
        <f>SUM(Tabla3[VALOR TOTAL CON IMPUESTO])</f>
        <v>20140965.390000001</v>
      </c>
    </row>
    <row r="621" spans="1:13" ht="15.75" thickBot="1" x14ac:dyDescent="0.3"/>
    <row r="622" spans="1:13" ht="19.5" customHeight="1" x14ac:dyDescent="0.3">
      <c r="G622" s="79"/>
      <c r="H622" s="79"/>
      <c r="I622" s="170" t="s">
        <v>1068</v>
      </c>
      <c r="J622" s="171"/>
      <c r="K622" s="171"/>
      <c r="L622" s="171"/>
      <c r="M622" s="102">
        <f>I620</f>
        <v>16925181</v>
      </c>
    </row>
    <row r="623" spans="1:13" ht="19.5" customHeight="1" thickBot="1" x14ac:dyDescent="0.35">
      <c r="G623" s="79"/>
      <c r="H623" s="79"/>
      <c r="I623" s="172" t="s">
        <v>1069</v>
      </c>
      <c r="J623" s="173"/>
      <c r="K623" s="173"/>
      <c r="L623" s="173"/>
      <c r="M623" s="103">
        <f>J620+K620</f>
        <v>3215784.39</v>
      </c>
    </row>
    <row r="624" spans="1:13" ht="19.5" customHeight="1" thickBot="1" x14ac:dyDescent="0.3">
      <c r="I624" s="165" t="s">
        <v>1063</v>
      </c>
      <c r="J624" s="166"/>
      <c r="K624" s="166"/>
      <c r="L624" s="166"/>
      <c r="M624" s="85">
        <f>M622+M623</f>
        <v>20140965.390000001</v>
      </c>
    </row>
    <row r="625" ht="14.4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25" right="0.25" top="0.75" bottom="0.75" header="0.3" footer="0.3"/>
  <pageSetup paperSize="9" scale="34"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topLeftCell="A2" zoomScale="70" zoomScaleNormal="70" zoomScaleSheetLayoutView="50" zoomScalePageLayoutView="40" workbookViewId="0">
      <selection activeCell="C3" sqref="C3:D3"/>
    </sheetView>
  </sheetViews>
  <sheetFormatPr baseColWidth="10" defaultColWidth="12.28515625" defaultRowHeight="0" customHeight="1" zeroHeight="1" x14ac:dyDescent="0.25"/>
  <cols>
    <col min="1" max="1" width="4.7109375" style="17" customWidth="1"/>
    <col min="2" max="2" width="19.140625" style="17" bestFit="1" customWidth="1"/>
    <col min="3" max="3" width="19.140625" style="17" customWidth="1"/>
    <col min="4" max="4" width="17.28515625" style="17" customWidth="1"/>
    <col min="5" max="5" width="21.28515625" style="17" customWidth="1"/>
    <col min="6" max="6" width="13.7109375" style="17" customWidth="1"/>
    <col min="7" max="7" width="24.85546875" style="17" bestFit="1" customWidth="1"/>
    <col min="8" max="9" width="16.7109375" style="18" customWidth="1"/>
    <col min="10" max="10" width="15.28515625" style="17" customWidth="1"/>
    <col min="11" max="11" width="22.28515625" style="17" customWidth="1"/>
    <col min="12" max="12" width="85" style="17" customWidth="1"/>
    <col min="13" max="13" width="10.28515625" style="17" customWidth="1"/>
    <col min="14" max="14" width="19.140625" style="17" bestFit="1" customWidth="1"/>
    <col min="15" max="15" width="19.140625" style="17" customWidth="1"/>
    <col min="16" max="16" width="17.28515625" style="17" customWidth="1"/>
    <col min="17" max="17" width="21.28515625" style="17" customWidth="1"/>
    <col min="18" max="18" width="13.7109375" style="17" customWidth="1"/>
    <col min="19" max="19" width="24.85546875" style="17" bestFit="1" customWidth="1"/>
    <col min="20" max="21" width="16.7109375" style="18" customWidth="1"/>
    <col min="22" max="22" width="15.28515625" style="17" customWidth="1"/>
    <col min="23" max="23" width="22.28515625" style="17" customWidth="1"/>
    <col min="24" max="24" width="85" style="17" customWidth="1"/>
    <col min="25" max="25" width="10.28515625" style="17" customWidth="1"/>
    <col min="26" max="26" width="19.140625" style="17" bestFit="1" customWidth="1"/>
    <col min="27" max="27" width="19.140625" style="17" customWidth="1"/>
    <col min="28" max="28" width="17.28515625" style="17" customWidth="1"/>
    <col min="29" max="29" width="21.28515625" style="17" customWidth="1"/>
    <col min="30" max="30" width="13.7109375" style="17" customWidth="1"/>
    <col min="31" max="31" width="24.85546875" style="17" bestFit="1" customWidth="1"/>
    <col min="32" max="33" width="16.7109375" style="18" customWidth="1"/>
    <col min="34" max="34" width="15.28515625" style="17" customWidth="1"/>
    <col min="35" max="35" width="22.28515625" style="17" customWidth="1"/>
    <col min="36" max="36" width="85" style="17" customWidth="1"/>
    <col min="37" max="16384" width="12.28515625" style="17"/>
  </cols>
  <sheetData>
    <row r="1" spans="2:36" ht="15.75" thickBot="1" x14ac:dyDescent="0.3"/>
    <row r="2" spans="2:36" ht="69.75" customHeight="1" x14ac:dyDescent="0.25">
      <c r="B2" s="53" t="s">
        <v>69</v>
      </c>
      <c r="C2" s="174" t="s">
        <v>0</v>
      </c>
      <c r="D2" s="175"/>
      <c r="E2" s="54" t="s">
        <v>1</v>
      </c>
      <c r="F2" s="54" t="s">
        <v>2</v>
      </c>
      <c r="G2" s="54" t="s">
        <v>3</v>
      </c>
      <c r="H2" s="174" t="s">
        <v>49</v>
      </c>
      <c r="I2" s="202"/>
      <c r="J2" s="202"/>
      <c r="K2" s="175"/>
      <c r="L2" s="54" t="s">
        <v>92</v>
      </c>
      <c r="M2" s="174" t="s">
        <v>91</v>
      </c>
      <c r="N2" s="202"/>
      <c r="O2" s="202"/>
      <c r="P2" s="202"/>
      <c r="Q2" s="202"/>
      <c r="R2" s="175"/>
      <c r="S2" s="174" t="s">
        <v>90</v>
      </c>
      <c r="T2" s="202"/>
      <c r="U2" s="202"/>
      <c r="V2" s="202"/>
      <c r="W2" s="203"/>
    </row>
    <row r="3" spans="2:36" ht="80.099999999999994" customHeight="1" x14ac:dyDescent="0.25">
      <c r="B3" s="55">
        <v>1</v>
      </c>
      <c r="C3" s="176"/>
      <c r="D3" s="177"/>
      <c r="E3" s="26"/>
      <c r="F3" s="27"/>
      <c r="G3" s="22"/>
      <c r="H3" s="210"/>
      <c r="I3" s="211"/>
      <c r="J3" s="211"/>
      <c r="K3" s="212"/>
      <c r="L3" s="20"/>
      <c r="M3" s="204"/>
      <c r="N3" s="205"/>
      <c r="O3" s="205"/>
      <c r="P3" s="205"/>
      <c r="Q3" s="205"/>
      <c r="R3" s="216"/>
      <c r="S3" s="204"/>
      <c r="T3" s="205"/>
      <c r="U3" s="205"/>
      <c r="V3" s="205"/>
      <c r="W3" s="206"/>
    </row>
    <row r="4" spans="2:36" ht="80.099999999999994" customHeight="1" x14ac:dyDescent="0.25">
      <c r="B4" s="55">
        <v>2</v>
      </c>
      <c r="C4" s="176"/>
      <c r="D4" s="177"/>
      <c r="E4" s="26"/>
      <c r="F4" s="27"/>
      <c r="G4" s="22"/>
      <c r="H4" s="210"/>
      <c r="I4" s="211"/>
      <c r="J4" s="211"/>
      <c r="K4" s="212"/>
      <c r="L4" s="20"/>
      <c r="M4" s="204"/>
      <c r="N4" s="205"/>
      <c r="O4" s="205"/>
      <c r="P4" s="205"/>
      <c r="Q4" s="205"/>
      <c r="R4" s="216"/>
      <c r="S4" s="204"/>
      <c r="T4" s="205"/>
      <c r="U4" s="205"/>
      <c r="V4" s="205"/>
      <c r="W4" s="206"/>
    </row>
    <row r="5" spans="2:36" ht="80.099999999999994" customHeight="1" thickBot="1" x14ac:dyDescent="0.3">
      <c r="B5" s="56">
        <v>3</v>
      </c>
      <c r="C5" s="178"/>
      <c r="D5" s="179"/>
      <c r="E5" s="57"/>
      <c r="F5" s="58"/>
      <c r="G5" s="59"/>
      <c r="H5" s="213"/>
      <c r="I5" s="214"/>
      <c r="J5" s="214"/>
      <c r="K5" s="215"/>
      <c r="L5" s="60"/>
      <c r="M5" s="207"/>
      <c r="N5" s="208"/>
      <c r="O5" s="208"/>
      <c r="P5" s="208"/>
      <c r="Q5" s="208"/>
      <c r="R5" s="217"/>
      <c r="S5" s="207"/>
      <c r="T5" s="208"/>
      <c r="U5" s="208"/>
      <c r="V5" s="208"/>
      <c r="W5" s="209"/>
    </row>
    <row r="6" spans="2:36" ht="15" customHeight="1" x14ac:dyDescent="0.25">
      <c r="B6" s="28"/>
      <c r="C6" s="28"/>
      <c r="D6" s="28"/>
      <c r="F6" s="29"/>
      <c r="G6" s="23"/>
      <c r="H6" s="24"/>
      <c r="I6" s="24"/>
      <c r="J6" s="24"/>
      <c r="K6" s="24"/>
      <c r="L6" s="23"/>
      <c r="M6" s="23"/>
      <c r="N6" s="23"/>
      <c r="O6" s="23"/>
      <c r="P6" s="23"/>
      <c r="Q6" s="23"/>
      <c r="R6" s="23"/>
      <c r="AA6" s="23"/>
    </row>
    <row r="7" spans="2:36" ht="15" customHeight="1" x14ac:dyDescent="0.25"/>
    <row r="8" spans="2:36" ht="15" customHeight="1" x14ac:dyDescent="0.25"/>
    <row r="9" spans="2:36" ht="21" customHeight="1" x14ac:dyDescent="0.25">
      <c r="B9" s="184" t="s">
        <v>122</v>
      </c>
      <c r="C9" s="184"/>
      <c r="D9" s="184"/>
      <c r="E9" s="184"/>
      <c r="F9" s="184"/>
      <c r="G9" s="184"/>
      <c r="H9" s="184"/>
      <c r="I9" s="184"/>
      <c r="J9" s="184"/>
      <c r="K9" s="184"/>
      <c r="L9" s="184"/>
      <c r="N9" s="194" t="s">
        <v>123</v>
      </c>
      <c r="O9" s="195"/>
      <c r="P9" s="195"/>
      <c r="Q9" s="195"/>
      <c r="R9" s="195"/>
      <c r="S9" s="195"/>
      <c r="T9" s="195"/>
      <c r="U9" s="195"/>
      <c r="V9" s="195"/>
      <c r="W9" s="195"/>
      <c r="X9" s="196"/>
      <c r="Z9" s="194" t="s">
        <v>124</v>
      </c>
      <c r="AA9" s="195"/>
      <c r="AB9" s="195"/>
      <c r="AC9" s="195"/>
      <c r="AD9" s="195"/>
      <c r="AE9" s="195"/>
      <c r="AF9" s="195"/>
      <c r="AG9" s="195"/>
      <c r="AH9" s="195"/>
      <c r="AI9" s="195"/>
      <c r="AJ9" s="196"/>
    </row>
    <row r="10" spans="2:36" ht="21" customHeight="1" x14ac:dyDescent="0.25">
      <c r="B10" s="184" t="s">
        <v>79</v>
      </c>
      <c r="C10" s="184"/>
      <c r="D10" s="184"/>
      <c r="E10" s="185" t="str">
        <f>'1. Justificación'!D1</f>
        <v>#RQ:03</v>
      </c>
      <c r="F10" s="185"/>
      <c r="G10" s="30" t="s">
        <v>54</v>
      </c>
      <c r="H10" s="186"/>
      <c r="I10" s="186"/>
      <c r="J10" s="186"/>
      <c r="K10" s="186"/>
      <c r="L10" s="186"/>
      <c r="N10" s="194" t="s">
        <v>79</v>
      </c>
      <c r="O10" s="195"/>
      <c r="P10" s="196"/>
      <c r="Q10" s="197" t="str">
        <f>E10</f>
        <v>#RQ:03</v>
      </c>
      <c r="R10" s="198"/>
      <c r="S10" s="30" t="s">
        <v>54</v>
      </c>
      <c r="T10" s="199">
        <f>H10</f>
        <v>0</v>
      </c>
      <c r="U10" s="200"/>
      <c r="V10" s="200"/>
      <c r="W10" s="200"/>
      <c r="X10" s="201"/>
      <c r="Z10" s="194" t="s">
        <v>79</v>
      </c>
      <c r="AA10" s="195"/>
      <c r="AB10" s="196"/>
      <c r="AC10" s="197" t="str">
        <f>E10</f>
        <v>#RQ:03</v>
      </c>
      <c r="AD10" s="198"/>
      <c r="AE10" s="30" t="s">
        <v>54</v>
      </c>
      <c r="AF10" s="199">
        <f>H10</f>
        <v>0</v>
      </c>
      <c r="AG10" s="200"/>
      <c r="AH10" s="200"/>
      <c r="AI10" s="200"/>
      <c r="AJ10" s="201"/>
    </row>
    <row r="11" spans="2:36" ht="21" hidden="1" x14ac:dyDescent="0.25">
      <c r="B11" s="184" t="s">
        <v>51</v>
      </c>
      <c r="C11" s="184"/>
      <c r="D11" s="184"/>
      <c r="E11" s="187">
        <v>1E-4</v>
      </c>
      <c r="F11" s="187"/>
      <c r="G11" s="31" t="s">
        <v>71</v>
      </c>
      <c r="H11" s="188">
        <v>5.0000000000000001E-3</v>
      </c>
      <c r="I11" s="188"/>
      <c r="J11" s="187"/>
      <c r="K11" s="187"/>
      <c r="L11" s="187"/>
      <c r="N11" s="194" t="s">
        <v>51</v>
      </c>
      <c r="O11" s="195"/>
      <c r="P11" s="196"/>
      <c r="Q11" s="189">
        <v>1E-4</v>
      </c>
      <c r="R11" s="190"/>
      <c r="S11" s="31" t="s">
        <v>71</v>
      </c>
      <c r="T11" s="191">
        <v>5.0000000000000001E-3</v>
      </c>
      <c r="U11" s="192"/>
      <c r="V11" s="192"/>
      <c r="W11" s="192"/>
      <c r="X11" s="193"/>
      <c r="Z11" s="194" t="s">
        <v>51</v>
      </c>
      <c r="AA11" s="195"/>
      <c r="AB11" s="196"/>
      <c r="AC11" s="189">
        <v>1E-4</v>
      </c>
      <c r="AD11" s="190"/>
      <c r="AE11" s="31" t="s">
        <v>71</v>
      </c>
      <c r="AF11" s="191">
        <v>5.0000000000000001E-3</v>
      </c>
      <c r="AG11" s="192"/>
      <c r="AH11" s="192"/>
      <c r="AI11" s="192"/>
      <c r="AJ11" s="193"/>
    </row>
    <row r="12" spans="2:36" ht="45" x14ac:dyDescent="0.25">
      <c r="B12" s="32" t="s">
        <v>69</v>
      </c>
      <c r="C12" s="32" t="s">
        <v>38</v>
      </c>
      <c r="D12" s="32" t="s">
        <v>0</v>
      </c>
      <c r="E12" s="32" t="s">
        <v>1</v>
      </c>
      <c r="F12" s="32" t="s">
        <v>2</v>
      </c>
      <c r="G12" s="32" t="s">
        <v>3</v>
      </c>
      <c r="H12" s="33" t="s">
        <v>70</v>
      </c>
      <c r="I12" s="33" t="s">
        <v>95</v>
      </c>
      <c r="J12" s="34" t="s">
        <v>50</v>
      </c>
      <c r="K12" s="32" t="s">
        <v>52</v>
      </c>
      <c r="L12" s="35" t="s">
        <v>49</v>
      </c>
      <c r="N12" s="32" t="s">
        <v>69</v>
      </c>
      <c r="O12" s="32" t="s">
        <v>38</v>
      </c>
      <c r="P12" s="32" t="s">
        <v>0</v>
      </c>
      <c r="Q12" s="32" t="s">
        <v>1</v>
      </c>
      <c r="R12" s="32" t="s">
        <v>2</v>
      </c>
      <c r="S12" s="32" t="s">
        <v>3</v>
      </c>
      <c r="T12" s="33" t="s">
        <v>70</v>
      </c>
      <c r="U12" s="33" t="s">
        <v>95</v>
      </c>
      <c r="V12" s="34" t="s">
        <v>50</v>
      </c>
      <c r="W12" s="32" t="s">
        <v>52</v>
      </c>
      <c r="X12" s="35" t="s">
        <v>49</v>
      </c>
      <c r="Z12" s="32" t="s">
        <v>69</v>
      </c>
      <c r="AA12" s="32" t="s">
        <v>38</v>
      </c>
      <c r="AB12" s="32" t="s">
        <v>0</v>
      </c>
      <c r="AC12" s="32" t="s">
        <v>1</v>
      </c>
      <c r="AD12" s="32" t="s">
        <v>2</v>
      </c>
      <c r="AE12" s="32" t="s">
        <v>3</v>
      </c>
      <c r="AF12" s="33" t="s">
        <v>70</v>
      </c>
      <c r="AG12" s="33" t="s">
        <v>95</v>
      </c>
      <c r="AH12" s="34" t="s">
        <v>50</v>
      </c>
      <c r="AI12" s="32" t="s">
        <v>52</v>
      </c>
      <c r="AJ12" s="35" t="s">
        <v>49</v>
      </c>
    </row>
    <row r="13" spans="2:36" ht="80.099999999999994" customHeight="1" x14ac:dyDescent="0.25">
      <c r="B13" s="25">
        <f t="shared" ref="B13:B14" si="0">B3</f>
        <v>1</v>
      </c>
      <c r="C13" s="25"/>
      <c r="D13" s="36">
        <f>C3</f>
        <v>0</v>
      </c>
      <c r="E13" s="36">
        <f>E3</f>
        <v>0</v>
      </c>
      <c r="F13" s="36">
        <f>F3</f>
        <v>0</v>
      </c>
      <c r="G13" s="36">
        <f>G3</f>
        <v>0</v>
      </c>
      <c r="H13" s="47">
        <v>0</v>
      </c>
      <c r="I13" s="37"/>
      <c r="J13" s="37"/>
      <c r="K13" s="47">
        <f>H13*I13*J13</f>
        <v>0</v>
      </c>
      <c r="L13" s="38">
        <f>H3</f>
        <v>0</v>
      </c>
      <c r="N13" s="25">
        <f>B3</f>
        <v>1</v>
      </c>
      <c r="O13" s="25"/>
      <c r="P13" s="36">
        <f>C3</f>
        <v>0</v>
      </c>
      <c r="Q13" s="36">
        <f t="shared" ref="Q13:S15" si="1">E3</f>
        <v>0</v>
      </c>
      <c r="R13" s="36">
        <f t="shared" si="1"/>
        <v>0</v>
      </c>
      <c r="S13" s="36">
        <f t="shared" si="1"/>
        <v>0</v>
      </c>
      <c r="T13" s="47">
        <v>0</v>
      </c>
      <c r="U13" s="37">
        <f t="shared" ref="U13:V15" si="2">I13</f>
        <v>0</v>
      </c>
      <c r="V13" s="37">
        <f t="shared" si="2"/>
        <v>0</v>
      </c>
      <c r="W13" s="47">
        <f>T13*U13*V13</f>
        <v>0</v>
      </c>
      <c r="X13" s="38">
        <f>H3</f>
        <v>0</v>
      </c>
      <c r="Z13" s="25">
        <f>B3</f>
        <v>1</v>
      </c>
      <c r="AA13" s="25"/>
      <c r="AB13" s="36">
        <f>D3</f>
        <v>0</v>
      </c>
      <c r="AC13" s="36">
        <f>E3</f>
        <v>0</v>
      </c>
      <c r="AD13" s="36">
        <f>F3</f>
        <v>0</v>
      </c>
      <c r="AE13" s="36">
        <f>G3</f>
        <v>0</v>
      </c>
      <c r="AF13" s="47">
        <v>0</v>
      </c>
      <c r="AG13" s="37">
        <f t="shared" ref="AG13:AH15" si="3">U13</f>
        <v>0</v>
      </c>
      <c r="AH13" s="37">
        <f t="shared" si="3"/>
        <v>0</v>
      </c>
      <c r="AI13" s="47">
        <f>AF13*AG13*AH13</f>
        <v>0</v>
      </c>
      <c r="AJ13" s="38">
        <f>H3</f>
        <v>0</v>
      </c>
    </row>
    <row r="14" spans="2:36" ht="80.099999999999994" customHeight="1" x14ac:dyDescent="0.25">
      <c r="B14" s="25">
        <f t="shared" si="0"/>
        <v>2</v>
      </c>
      <c r="C14" s="25"/>
      <c r="D14" s="36">
        <f>C4</f>
        <v>0</v>
      </c>
      <c r="E14" s="36">
        <f t="shared" ref="E14:G15" si="4">E4</f>
        <v>0</v>
      </c>
      <c r="F14" s="36">
        <f t="shared" si="4"/>
        <v>0</v>
      </c>
      <c r="G14" s="36">
        <f t="shared" si="4"/>
        <v>0</v>
      </c>
      <c r="H14" s="47">
        <v>0</v>
      </c>
      <c r="I14" s="37"/>
      <c r="J14" s="37"/>
      <c r="K14" s="47">
        <f>H14*I14*J14</f>
        <v>0</v>
      </c>
      <c r="L14" s="38">
        <f>H4</f>
        <v>0</v>
      </c>
      <c r="N14" s="25">
        <f>B4</f>
        <v>2</v>
      </c>
      <c r="O14" s="25"/>
      <c r="P14" s="36">
        <f t="shared" ref="P14:P15" si="5">C4</f>
        <v>0</v>
      </c>
      <c r="Q14" s="36">
        <f t="shared" si="1"/>
        <v>0</v>
      </c>
      <c r="R14" s="36">
        <f t="shared" si="1"/>
        <v>0</v>
      </c>
      <c r="S14" s="36">
        <f t="shared" si="1"/>
        <v>0</v>
      </c>
      <c r="T14" s="47">
        <v>0</v>
      </c>
      <c r="U14" s="37">
        <f t="shared" si="2"/>
        <v>0</v>
      </c>
      <c r="V14" s="37">
        <f t="shared" si="2"/>
        <v>0</v>
      </c>
      <c r="W14" s="47">
        <f>T14*U14*V14</f>
        <v>0</v>
      </c>
      <c r="X14" s="38">
        <f>H4</f>
        <v>0</v>
      </c>
      <c r="Z14" s="25">
        <f>B4</f>
        <v>2</v>
      </c>
      <c r="AA14" s="25"/>
      <c r="AB14" s="36">
        <f>C4</f>
        <v>0</v>
      </c>
      <c r="AC14" s="36">
        <f t="shared" ref="AC14:AE15" si="6">E4</f>
        <v>0</v>
      </c>
      <c r="AD14" s="36">
        <f t="shared" si="6"/>
        <v>0</v>
      </c>
      <c r="AE14" s="36">
        <f t="shared" si="6"/>
        <v>0</v>
      </c>
      <c r="AF14" s="47">
        <v>0</v>
      </c>
      <c r="AG14" s="37">
        <f t="shared" si="3"/>
        <v>0</v>
      </c>
      <c r="AH14" s="37">
        <f t="shared" si="3"/>
        <v>0</v>
      </c>
      <c r="AI14" s="47">
        <f>AF14*AG14*AH14</f>
        <v>0</v>
      </c>
      <c r="AJ14" s="38">
        <f>H4</f>
        <v>0</v>
      </c>
    </row>
    <row r="15" spans="2:36" ht="80.099999999999994" customHeight="1" x14ac:dyDescent="0.25">
      <c r="B15" s="39">
        <v>3</v>
      </c>
      <c r="C15" s="39"/>
      <c r="D15" s="40">
        <f>C5</f>
        <v>0</v>
      </c>
      <c r="E15" s="36">
        <f t="shared" si="4"/>
        <v>0</v>
      </c>
      <c r="F15" s="36">
        <f t="shared" si="4"/>
        <v>0</v>
      </c>
      <c r="G15" s="36">
        <f t="shared" si="4"/>
        <v>0</v>
      </c>
      <c r="H15" s="47">
        <v>0</v>
      </c>
      <c r="I15" s="41"/>
      <c r="J15" s="42"/>
      <c r="K15" s="47">
        <f>H15*I15*J15</f>
        <v>0</v>
      </c>
      <c r="L15" s="21"/>
      <c r="N15" s="39">
        <v>3</v>
      </c>
      <c r="O15" s="39"/>
      <c r="P15" s="36">
        <f t="shared" si="5"/>
        <v>0</v>
      </c>
      <c r="Q15" s="36">
        <f t="shared" si="1"/>
        <v>0</v>
      </c>
      <c r="R15" s="36">
        <f t="shared" si="1"/>
        <v>0</v>
      </c>
      <c r="S15" s="36">
        <f t="shared" si="1"/>
        <v>0</v>
      </c>
      <c r="T15" s="47">
        <v>0</v>
      </c>
      <c r="U15" s="37">
        <f t="shared" si="2"/>
        <v>0</v>
      </c>
      <c r="V15" s="37">
        <f t="shared" si="2"/>
        <v>0</v>
      </c>
      <c r="W15" s="47">
        <f>T15*U15*V15</f>
        <v>0</v>
      </c>
      <c r="X15" s="21"/>
      <c r="Z15" s="39">
        <v>3</v>
      </c>
      <c r="AA15" s="39"/>
      <c r="AB15" s="40">
        <f>C5</f>
        <v>0</v>
      </c>
      <c r="AC15" s="36">
        <f t="shared" si="6"/>
        <v>0</v>
      </c>
      <c r="AD15" s="36">
        <f t="shared" si="6"/>
        <v>0</v>
      </c>
      <c r="AE15" s="36">
        <f t="shared" si="6"/>
        <v>0</v>
      </c>
      <c r="AF15" s="47">
        <v>1</v>
      </c>
      <c r="AG15" s="37">
        <f t="shared" si="3"/>
        <v>0</v>
      </c>
      <c r="AH15" s="37">
        <f t="shared" si="3"/>
        <v>0</v>
      </c>
      <c r="AI15" s="47">
        <f>AF15*AG15*AH15</f>
        <v>0</v>
      </c>
      <c r="AJ15" s="21"/>
    </row>
    <row r="16" spans="2:36" ht="18.75" customHeight="1" x14ac:dyDescent="0.25">
      <c r="B16" s="183" t="s">
        <v>93</v>
      </c>
      <c r="C16" s="183"/>
      <c r="D16" s="183"/>
      <c r="E16" s="183"/>
      <c r="F16" s="183"/>
      <c r="G16" s="183"/>
      <c r="H16" s="183"/>
      <c r="I16" s="183"/>
      <c r="J16" s="183"/>
      <c r="K16" s="183"/>
      <c r="L16" s="45">
        <f>SUM(K13:K15)</f>
        <v>0</v>
      </c>
      <c r="N16" s="180" t="s">
        <v>93</v>
      </c>
      <c r="O16" s="181"/>
      <c r="P16" s="181"/>
      <c r="Q16" s="181"/>
      <c r="R16" s="181"/>
      <c r="S16" s="181"/>
      <c r="T16" s="181"/>
      <c r="U16" s="181"/>
      <c r="V16" s="181"/>
      <c r="W16" s="182"/>
      <c r="X16" s="45">
        <f>SUM(W13:W15)</f>
        <v>0</v>
      </c>
      <c r="Z16" s="180" t="s">
        <v>93</v>
      </c>
      <c r="AA16" s="181"/>
      <c r="AB16" s="181"/>
      <c r="AC16" s="181"/>
      <c r="AD16" s="181"/>
      <c r="AE16" s="181"/>
      <c r="AF16" s="181"/>
      <c r="AG16" s="181"/>
      <c r="AH16" s="181"/>
      <c r="AI16" s="182"/>
      <c r="AJ16" s="45">
        <f>SUM(AI13:AI15)</f>
        <v>0</v>
      </c>
    </row>
    <row r="17" spans="2:36" ht="18.75" x14ac:dyDescent="0.25">
      <c r="B17" s="183" t="s">
        <v>51</v>
      </c>
      <c r="C17" s="183"/>
      <c r="D17" s="183"/>
      <c r="E17" s="183"/>
      <c r="F17" s="183"/>
      <c r="G17" s="183"/>
      <c r="H17" s="183"/>
      <c r="I17" s="183"/>
      <c r="J17" s="183"/>
      <c r="K17" s="183"/>
      <c r="L17" s="45">
        <f>L16*2.07%</f>
        <v>0</v>
      </c>
      <c r="N17" s="180" t="s">
        <v>51</v>
      </c>
      <c r="O17" s="181"/>
      <c r="P17" s="181"/>
      <c r="Q17" s="181"/>
      <c r="R17" s="181"/>
      <c r="S17" s="181"/>
      <c r="T17" s="181"/>
      <c r="U17" s="181"/>
      <c r="V17" s="181"/>
      <c r="W17" s="182"/>
      <c r="X17" s="45">
        <f>X16*2.07%</f>
        <v>0</v>
      </c>
      <c r="Z17" s="180" t="s">
        <v>51</v>
      </c>
      <c r="AA17" s="181"/>
      <c r="AB17" s="181"/>
      <c r="AC17" s="181"/>
      <c r="AD17" s="181"/>
      <c r="AE17" s="181"/>
      <c r="AF17" s="181"/>
      <c r="AG17" s="181"/>
      <c r="AH17" s="181"/>
      <c r="AI17" s="182"/>
      <c r="AJ17" s="45">
        <f>AJ16*2.07%</f>
        <v>0</v>
      </c>
    </row>
    <row r="18" spans="2:36" ht="18.75" x14ac:dyDescent="0.25">
      <c r="B18" s="183" t="s">
        <v>47</v>
      </c>
      <c r="C18" s="183"/>
      <c r="D18" s="183"/>
      <c r="E18" s="183"/>
      <c r="F18" s="183"/>
      <c r="G18" s="183"/>
      <c r="H18" s="183"/>
      <c r="I18" s="183"/>
      <c r="J18" s="183"/>
      <c r="K18" s="183"/>
      <c r="L18" s="46">
        <f>L16*19%</f>
        <v>0</v>
      </c>
      <c r="N18" s="180" t="s">
        <v>47</v>
      </c>
      <c r="O18" s="181"/>
      <c r="P18" s="181"/>
      <c r="Q18" s="181"/>
      <c r="R18" s="181"/>
      <c r="S18" s="181"/>
      <c r="T18" s="181"/>
      <c r="U18" s="181"/>
      <c r="V18" s="181"/>
      <c r="W18" s="182"/>
      <c r="X18" s="46">
        <f>X16*19%</f>
        <v>0</v>
      </c>
      <c r="Z18" s="180" t="s">
        <v>47</v>
      </c>
      <c r="AA18" s="181"/>
      <c r="AB18" s="181"/>
      <c r="AC18" s="181"/>
      <c r="AD18" s="181"/>
      <c r="AE18" s="181"/>
      <c r="AF18" s="181"/>
      <c r="AG18" s="181"/>
      <c r="AH18" s="181"/>
      <c r="AI18" s="182"/>
      <c r="AJ18" s="46">
        <f>AJ16*19%</f>
        <v>0</v>
      </c>
    </row>
    <row r="19" spans="2:36" ht="18.75" customHeight="1" x14ac:dyDescent="0.25">
      <c r="B19" s="183" t="s">
        <v>48</v>
      </c>
      <c r="C19" s="183"/>
      <c r="D19" s="183"/>
      <c r="E19" s="183"/>
      <c r="F19" s="183"/>
      <c r="G19" s="183"/>
      <c r="H19" s="183"/>
      <c r="I19" s="183"/>
      <c r="J19" s="183"/>
      <c r="K19" s="183"/>
      <c r="L19" s="44">
        <f>SUM(L16:L18)</f>
        <v>0</v>
      </c>
      <c r="N19" s="180" t="s">
        <v>48</v>
      </c>
      <c r="O19" s="181"/>
      <c r="P19" s="181"/>
      <c r="Q19" s="181"/>
      <c r="R19" s="181"/>
      <c r="S19" s="181"/>
      <c r="T19" s="181"/>
      <c r="U19" s="181"/>
      <c r="V19" s="181"/>
      <c r="W19" s="182"/>
      <c r="X19" s="44">
        <f>SUM(X16:X18)</f>
        <v>0</v>
      </c>
      <c r="Z19" s="180" t="s">
        <v>48</v>
      </c>
      <c r="AA19" s="181"/>
      <c r="AB19" s="181"/>
      <c r="AC19" s="181"/>
      <c r="AD19" s="181"/>
      <c r="AE19" s="181"/>
      <c r="AF19" s="181"/>
      <c r="AG19" s="181"/>
      <c r="AH19" s="181"/>
      <c r="AI19" s="182"/>
      <c r="AJ19" s="44">
        <f>SUM(AJ16:AJ18)</f>
        <v>0</v>
      </c>
    </row>
    <row r="20" spans="2:36" ht="14.25" customHeight="1" x14ac:dyDescent="0.25">
      <c r="F20" s="19"/>
      <c r="R20" s="19"/>
      <c r="AD20" s="19"/>
    </row>
    <row r="21" spans="2:36" ht="15" x14ac:dyDescent="0.25"/>
    <row r="22" spans="2:36" ht="15" x14ac:dyDescent="0.25"/>
    <row r="23" spans="2:36" ht="21" customHeight="1" x14ac:dyDescent="0.25">
      <c r="B23" s="184" t="s">
        <v>125</v>
      </c>
      <c r="C23" s="184"/>
      <c r="D23" s="184"/>
      <c r="E23" s="184"/>
      <c r="F23" s="184"/>
      <c r="G23" s="184"/>
      <c r="H23" s="184"/>
      <c r="I23" s="184"/>
      <c r="J23" s="184"/>
      <c r="K23" s="184"/>
      <c r="L23" s="184"/>
      <c r="N23" s="184" t="s">
        <v>126</v>
      </c>
      <c r="O23" s="184"/>
      <c r="P23" s="184"/>
      <c r="Q23" s="184"/>
      <c r="R23" s="184"/>
      <c r="S23" s="184"/>
      <c r="T23" s="184"/>
      <c r="U23" s="184"/>
      <c r="V23" s="184"/>
      <c r="W23" s="184"/>
      <c r="X23" s="184"/>
      <c r="Z23" s="184" t="s">
        <v>127</v>
      </c>
      <c r="AA23" s="184"/>
      <c r="AB23" s="184"/>
      <c r="AC23" s="184"/>
      <c r="AD23" s="184"/>
      <c r="AE23" s="184"/>
      <c r="AF23" s="184"/>
      <c r="AG23" s="184"/>
      <c r="AH23" s="184"/>
      <c r="AI23" s="184"/>
      <c r="AJ23" s="184"/>
    </row>
    <row r="24" spans="2:36" ht="21" x14ac:dyDescent="0.25">
      <c r="B24" s="184" t="s">
        <v>79</v>
      </c>
      <c r="C24" s="184"/>
      <c r="D24" s="184"/>
      <c r="E24" s="185" t="str">
        <f>E10</f>
        <v>#RQ:03</v>
      </c>
      <c r="F24" s="185"/>
      <c r="G24" s="30" t="s">
        <v>54</v>
      </c>
      <c r="H24" s="186">
        <f>H10</f>
        <v>0</v>
      </c>
      <c r="I24" s="186"/>
      <c r="J24" s="186"/>
      <c r="K24" s="186"/>
      <c r="L24" s="186"/>
      <c r="N24" s="184" t="s">
        <v>79</v>
      </c>
      <c r="O24" s="184"/>
      <c r="P24" s="184"/>
      <c r="Q24" s="185" t="str">
        <f>E10</f>
        <v>#RQ:03</v>
      </c>
      <c r="R24" s="185"/>
      <c r="S24" s="30" t="s">
        <v>54</v>
      </c>
      <c r="T24" s="186">
        <f>H10</f>
        <v>0</v>
      </c>
      <c r="U24" s="186"/>
      <c r="V24" s="186"/>
      <c r="W24" s="186"/>
      <c r="X24" s="186"/>
      <c r="Z24" s="184" t="s">
        <v>79</v>
      </c>
      <c r="AA24" s="184"/>
      <c r="AB24" s="184"/>
      <c r="AC24" s="185" t="str">
        <f>E10</f>
        <v>#RQ:03</v>
      </c>
      <c r="AD24" s="185"/>
      <c r="AE24" s="30" t="s">
        <v>54</v>
      </c>
      <c r="AF24" s="186">
        <f>H10</f>
        <v>0</v>
      </c>
      <c r="AG24" s="186"/>
      <c r="AH24" s="186"/>
      <c r="AI24" s="186"/>
      <c r="AJ24" s="186"/>
    </row>
    <row r="25" spans="2:36" ht="21" x14ac:dyDescent="0.25">
      <c r="B25" s="184" t="s">
        <v>51</v>
      </c>
      <c r="C25" s="184"/>
      <c r="D25" s="184"/>
      <c r="E25" s="187">
        <v>2.07E-2</v>
      </c>
      <c r="F25" s="187"/>
      <c r="G25" s="31" t="s">
        <v>71</v>
      </c>
      <c r="H25" s="188">
        <v>1.9599999999999999E-2</v>
      </c>
      <c r="I25" s="188"/>
      <c r="J25" s="187"/>
      <c r="K25" s="187"/>
      <c r="L25" s="187"/>
      <c r="N25" s="184" t="s">
        <v>51</v>
      </c>
      <c r="O25" s="184"/>
      <c r="P25" s="184"/>
      <c r="Q25" s="187">
        <v>2.07E-2</v>
      </c>
      <c r="R25" s="187"/>
      <c r="S25" s="31" t="s">
        <v>71</v>
      </c>
      <c r="T25" s="188">
        <v>1.9599999999999999E-2</v>
      </c>
      <c r="U25" s="188"/>
      <c r="V25" s="187"/>
      <c r="W25" s="187"/>
      <c r="X25" s="187"/>
      <c r="Z25" s="184" t="s">
        <v>51</v>
      </c>
      <c r="AA25" s="184"/>
      <c r="AB25" s="184"/>
      <c r="AC25" s="187">
        <v>2.07E-2</v>
      </c>
      <c r="AD25" s="187"/>
      <c r="AE25" s="31" t="s">
        <v>71</v>
      </c>
      <c r="AF25" s="188">
        <v>1.9599999999999999E-2</v>
      </c>
      <c r="AG25" s="188"/>
      <c r="AH25" s="187"/>
      <c r="AI25" s="187"/>
      <c r="AJ25" s="187"/>
    </row>
    <row r="26" spans="2:36" ht="45" x14ac:dyDescent="0.25">
      <c r="B26" s="32" t="s">
        <v>69</v>
      </c>
      <c r="C26" s="32" t="s">
        <v>38</v>
      </c>
      <c r="D26" s="32" t="s">
        <v>0</v>
      </c>
      <c r="E26" s="32" t="s">
        <v>1</v>
      </c>
      <c r="F26" s="32" t="s">
        <v>2</v>
      </c>
      <c r="G26" s="32" t="s">
        <v>3</v>
      </c>
      <c r="H26" s="33" t="s">
        <v>70</v>
      </c>
      <c r="I26" s="33" t="s">
        <v>95</v>
      </c>
      <c r="J26" s="34" t="s">
        <v>50</v>
      </c>
      <c r="K26" s="32" t="s">
        <v>52</v>
      </c>
      <c r="L26" s="35" t="s">
        <v>49</v>
      </c>
      <c r="N26" s="32" t="s">
        <v>69</v>
      </c>
      <c r="O26" s="32" t="s">
        <v>38</v>
      </c>
      <c r="P26" s="32" t="s">
        <v>0</v>
      </c>
      <c r="Q26" s="32" t="s">
        <v>1</v>
      </c>
      <c r="R26" s="32" t="s">
        <v>2</v>
      </c>
      <c r="S26" s="32" t="s">
        <v>3</v>
      </c>
      <c r="T26" s="33" t="s">
        <v>70</v>
      </c>
      <c r="U26" s="33" t="s">
        <v>95</v>
      </c>
      <c r="V26" s="34" t="s">
        <v>50</v>
      </c>
      <c r="W26" s="32" t="s">
        <v>52</v>
      </c>
      <c r="X26" s="35" t="s">
        <v>49</v>
      </c>
      <c r="Z26" s="32" t="s">
        <v>69</v>
      </c>
      <c r="AA26" s="32" t="s">
        <v>38</v>
      </c>
      <c r="AB26" s="32" t="s">
        <v>0</v>
      </c>
      <c r="AC26" s="32" t="s">
        <v>1</v>
      </c>
      <c r="AD26" s="32" t="s">
        <v>2</v>
      </c>
      <c r="AE26" s="32" t="s">
        <v>3</v>
      </c>
      <c r="AF26" s="33" t="s">
        <v>70</v>
      </c>
      <c r="AG26" s="33" t="s">
        <v>95</v>
      </c>
      <c r="AH26" s="34" t="s">
        <v>50</v>
      </c>
      <c r="AI26" s="32" t="s">
        <v>52</v>
      </c>
      <c r="AJ26" s="35" t="s">
        <v>49</v>
      </c>
    </row>
    <row r="27" spans="2:36" ht="80.099999999999994" customHeight="1" x14ac:dyDescent="0.25">
      <c r="B27" s="25">
        <f t="shared" ref="B27:B28" si="7">B3</f>
        <v>1</v>
      </c>
      <c r="C27" s="25"/>
      <c r="D27" s="36">
        <f>C3</f>
        <v>0</v>
      </c>
      <c r="E27" s="36">
        <f t="shared" ref="E27:G29" si="8">E3</f>
        <v>0</v>
      </c>
      <c r="F27" s="36">
        <f t="shared" si="8"/>
        <v>0</v>
      </c>
      <c r="G27" s="36">
        <f t="shared" si="8"/>
        <v>0</v>
      </c>
      <c r="H27" s="47">
        <v>0</v>
      </c>
      <c r="I27" s="37">
        <f t="shared" ref="I27:J29" si="9">I13</f>
        <v>0</v>
      </c>
      <c r="J27" s="37">
        <f t="shared" si="9"/>
        <v>0</v>
      </c>
      <c r="K27" s="47">
        <f>H27*I27*J27</f>
        <v>0</v>
      </c>
      <c r="L27" s="38">
        <f>H3</f>
        <v>0</v>
      </c>
      <c r="N27" s="25">
        <f>B3</f>
        <v>1</v>
      </c>
      <c r="O27" s="25"/>
      <c r="P27" s="36">
        <f>D3</f>
        <v>0</v>
      </c>
      <c r="Q27" s="36">
        <f>E3</f>
        <v>0</v>
      </c>
      <c r="R27" s="36">
        <f>F3</f>
        <v>0</v>
      </c>
      <c r="S27" s="36">
        <f>G3</f>
        <v>0</v>
      </c>
      <c r="T27" s="47">
        <v>0</v>
      </c>
      <c r="U27" s="37">
        <f t="shared" ref="U27:V29" si="10">I13</f>
        <v>0</v>
      </c>
      <c r="V27" s="37">
        <f t="shared" si="10"/>
        <v>0</v>
      </c>
      <c r="W27" s="47">
        <f>T27*U27*V27</f>
        <v>0</v>
      </c>
      <c r="X27" s="38">
        <f>H3</f>
        <v>0</v>
      </c>
      <c r="Z27" s="25">
        <f>B3</f>
        <v>1</v>
      </c>
      <c r="AA27" s="25"/>
      <c r="AB27" s="36">
        <f t="shared" ref="AB27:AE28" si="11">D3</f>
        <v>0</v>
      </c>
      <c r="AC27" s="36">
        <f t="shared" si="11"/>
        <v>0</v>
      </c>
      <c r="AD27" s="36">
        <f t="shared" si="11"/>
        <v>0</v>
      </c>
      <c r="AE27" s="36">
        <f t="shared" si="11"/>
        <v>0</v>
      </c>
      <c r="AF27" s="47">
        <v>0</v>
      </c>
      <c r="AG27" s="37">
        <f t="shared" ref="AG27:AH29" si="12">I13</f>
        <v>0</v>
      </c>
      <c r="AH27" s="37">
        <f t="shared" si="12"/>
        <v>0</v>
      </c>
      <c r="AI27" s="47">
        <f>AF27*AG27*AH27</f>
        <v>0</v>
      </c>
      <c r="AJ27" s="38">
        <f>H3</f>
        <v>0</v>
      </c>
    </row>
    <row r="28" spans="2:36" ht="80.099999999999994" customHeight="1" x14ac:dyDescent="0.25">
      <c r="B28" s="25">
        <f t="shared" si="7"/>
        <v>2</v>
      </c>
      <c r="C28" s="25"/>
      <c r="D28" s="36">
        <f>C4</f>
        <v>0</v>
      </c>
      <c r="E28" s="36">
        <f t="shared" si="8"/>
        <v>0</v>
      </c>
      <c r="F28" s="36">
        <f t="shared" si="8"/>
        <v>0</v>
      </c>
      <c r="G28" s="36">
        <f t="shared" si="8"/>
        <v>0</v>
      </c>
      <c r="H28" s="47">
        <v>0</v>
      </c>
      <c r="I28" s="37">
        <f t="shared" si="9"/>
        <v>0</v>
      </c>
      <c r="J28" s="37">
        <f t="shared" si="9"/>
        <v>0</v>
      </c>
      <c r="K28" s="47">
        <f>H28*I28*J28</f>
        <v>0</v>
      </c>
      <c r="L28" s="38">
        <f>H4</f>
        <v>0</v>
      </c>
      <c r="N28" s="25">
        <f>B4</f>
        <v>2</v>
      </c>
      <c r="O28" s="25"/>
      <c r="P28" s="36">
        <f>C4</f>
        <v>0</v>
      </c>
      <c r="Q28" s="36">
        <f t="shared" ref="Q28:S29" si="13">E4</f>
        <v>0</v>
      </c>
      <c r="R28" s="36">
        <f t="shared" si="13"/>
        <v>0</v>
      </c>
      <c r="S28" s="36">
        <f t="shared" si="13"/>
        <v>0</v>
      </c>
      <c r="T28" s="47">
        <v>0</v>
      </c>
      <c r="U28" s="37">
        <f t="shared" si="10"/>
        <v>0</v>
      </c>
      <c r="V28" s="37">
        <f t="shared" si="10"/>
        <v>0</v>
      </c>
      <c r="W28" s="47">
        <f>T28*U28*V28</f>
        <v>0</v>
      </c>
      <c r="X28" s="38">
        <f>H4</f>
        <v>0</v>
      </c>
      <c r="Z28" s="25">
        <f>B4</f>
        <v>2</v>
      </c>
      <c r="AA28" s="25"/>
      <c r="AB28" s="36">
        <f t="shared" si="11"/>
        <v>0</v>
      </c>
      <c r="AC28" s="36">
        <f t="shared" si="11"/>
        <v>0</v>
      </c>
      <c r="AD28" s="36">
        <f t="shared" si="11"/>
        <v>0</v>
      </c>
      <c r="AE28" s="36">
        <f t="shared" si="11"/>
        <v>0</v>
      </c>
      <c r="AF28" s="47">
        <v>0</v>
      </c>
      <c r="AG28" s="37">
        <f t="shared" si="12"/>
        <v>0</v>
      </c>
      <c r="AH28" s="37">
        <f t="shared" si="12"/>
        <v>0</v>
      </c>
      <c r="AI28" s="47">
        <f>AF28*AG28*AH28</f>
        <v>0</v>
      </c>
      <c r="AJ28" s="38">
        <f>H4</f>
        <v>0</v>
      </c>
    </row>
    <row r="29" spans="2:36" ht="80.099999999999994" customHeight="1" x14ac:dyDescent="0.25">
      <c r="B29" s="25">
        <v>3</v>
      </c>
      <c r="C29" s="25"/>
      <c r="D29" s="36">
        <f>C5</f>
        <v>0</v>
      </c>
      <c r="E29" s="36">
        <f t="shared" si="8"/>
        <v>0</v>
      </c>
      <c r="F29" s="36">
        <f t="shared" si="8"/>
        <v>0</v>
      </c>
      <c r="G29" s="36">
        <f t="shared" si="8"/>
        <v>0</v>
      </c>
      <c r="H29" s="47">
        <v>0</v>
      </c>
      <c r="I29" s="37">
        <f t="shared" si="9"/>
        <v>0</v>
      </c>
      <c r="J29" s="37">
        <f t="shared" si="9"/>
        <v>0</v>
      </c>
      <c r="K29" s="47">
        <f>H29*I29*J29</f>
        <v>0</v>
      </c>
      <c r="L29" s="38"/>
      <c r="N29" s="39">
        <v>3</v>
      </c>
      <c r="O29" s="39"/>
      <c r="P29" s="36">
        <f>C5</f>
        <v>0</v>
      </c>
      <c r="Q29" s="36">
        <f t="shared" si="13"/>
        <v>0</v>
      </c>
      <c r="R29" s="36">
        <f t="shared" si="13"/>
        <v>0</v>
      </c>
      <c r="S29" s="36">
        <f t="shared" si="13"/>
        <v>0</v>
      </c>
      <c r="T29" s="47">
        <v>1</v>
      </c>
      <c r="U29" s="37">
        <f t="shared" si="10"/>
        <v>0</v>
      </c>
      <c r="V29" s="37">
        <f t="shared" si="10"/>
        <v>0</v>
      </c>
      <c r="W29" s="47">
        <f>T29*U29*V29</f>
        <v>0</v>
      </c>
      <c r="X29" s="21"/>
      <c r="Z29" s="39">
        <v>3</v>
      </c>
      <c r="AA29" s="39"/>
      <c r="AB29" s="36">
        <f>C5</f>
        <v>0</v>
      </c>
      <c r="AC29" s="36">
        <f>E5</f>
        <v>0</v>
      </c>
      <c r="AD29" s="36">
        <f>F5</f>
        <v>0</v>
      </c>
      <c r="AE29" s="36">
        <f>G5</f>
        <v>0</v>
      </c>
      <c r="AF29" s="47">
        <v>1</v>
      </c>
      <c r="AG29" s="37">
        <f t="shared" si="12"/>
        <v>0</v>
      </c>
      <c r="AH29" s="37">
        <f t="shared" si="12"/>
        <v>0</v>
      </c>
      <c r="AI29" s="47">
        <f>AF29*AG29*AH29</f>
        <v>0</v>
      </c>
      <c r="AJ29" s="21"/>
    </row>
    <row r="30" spans="2:36" ht="18.75" customHeight="1" x14ac:dyDescent="0.25">
      <c r="B30" s="183" t="s">
        <v>93</v>
      </c>
      <c r="C30" s="183"/>
      <c r="D30" s="183"/>
      <c r="E30" s="183"/>
      <c r="F30" s="183"/>
      <c r="G30" s="183"/>
      <c r="H30" s="183"/>
      <c r="I30" s="183"/>
      <c r="J30" s="183"/>
      <c r="K30" s="183"/>
      <c r="L30" s="45">
        <f>SUM(K27:K29)</f>
        <v>0</v>
      </c>
      <c r="N30" s="183" t="s">
        <v>93</v>
      </c>
      <c r="O30" s="183"/>
      <c r="P30" s="183"/>
      <c r="Q30" s="183"/>
      <c r="R30" s="183"/>
      <c r="S30" s="183"/>
      <c r="T30" s="183"/>
      <c r="U30" s="183"/>
      <c r="V30" s="183"/>
      <c r="W30" s="183"/>
      <c r="X30" s="45">
        <f>SUM(W27:W29)</f>
        <v>0</v>
      </c>
      <c r="Z30" s="183" t="s">
        <v>93</v>
      </c>
      <c r="AA30" s="183"/>
      <c r="AB30" s="183"/>
      <c r="AC30" s="183"/>
      <c r="AD30" s="183"/>
      <c r="AE30" s="183"/>
      <c r="AF30" s="183"/>
      <c r="AG30" s="183"/>
      <c r="AH30" s="183"/>
      <c r="AI30" s="183"/>
      <c r="AJ30" s="45">
        <f>SUM(AI27:AI29)</f>
        <v>0</v>
      </c>
    </row>
    <row r="31" spans="2:36" ht="18.75" x14ac:dyDescent="0.25">
      <c r="B31" s="183" t="s">
        <v>51</v>
      </c>
      <c r="C31" s="183"/>
      <c r="D31" s="183"/>
      <c r="E31" s="183"/>
      <c r="F31" s="183"/>
      <c r="G31" s="183"/>
      <c r="H31" s="183"/>
      <c r="I31" s="183"/>
      <c r="J31" s="183"/>
      <c r="K31" s="183"/>
      <c r="L31" s="45">
        <f>L30*2.07%</f>
        <v>0</v>
      </c>
      <c r="N31" s="183" t="s">
        <v>51</v>
      </c>
      <c r="O31" s="183"/>
      <c r="P31" s="183"/>
      <c r="Q31" s="183"/>
      <c r="R31" s="183"/>
      <c r="S31" s="183"/>
      <c r="T31" s="183"/>
      <c r="U31" s="183"/>
      <c r="V31" s="183"/>
      <c r="W31" s="183"/>
      <c r="X31" s="45">
        <f>X30*2.07%</f>
        <v>0</v>
      </c>
      <c r="Z31" s="183" t="s">
        <v>51</v>
      </c>
      <c r="AA31" s="183"/>
      <c r="AB31" s="183"/>
      <c r="AC31" s="183"/>
      <c r="AD31" s="183"/>
      <c r="AE31" s="183"/>
      <c r="AF31" s="183"/>
      <c r="AG31" s="183"/>
      <c r="AH31" s="183"/>
      <c r="AI31" s="183"/>
      <c r="AJ31" s="45">
        <f>AJ30*2.07%</f>
        <v>0</v>
      </c>
    </row>
    <row r="32" spans="2:36" ht="18.75" x14ac:dyDescent="0.25">
      <c r="B32" s="183" t="s">
        <v>47</v>
      </c>
      <c r="C32" s="183"/>
      <c r="D32" s="183"/>
      <c r="E32" s="183"/>
      <c r="F32" s="183"/>
      <c r="G32" s="183"/>
      <c r="H32" s="183"/>
      <c r="I32" s="183"/>
      <c r="J32" s="183"/>
      <c r="K32" s="183"/>
      <c r="L32" s="46">
        <f>L30*19%</f>
        <v>0</v>
      </c>
      <c r="N32" s="183" t="s">
        <v>47</v>
      </c>
      <c r="O32" s="183"/>
      <c r="P32" s="183"/>
      <c r="Q32" s="183"/>
      <c r="R32" s="183"/>
      <c r="S32" s="183"/>
      <c r="T32" s="183"/>
      <c r="U32" s="183"/>
      <c r="V32" s="183"/>
      <c r="W32" s="183"/>
      <c r="X32" s="46">
        <f>X30*19%</f>
        <v>0</v>
      </c>
      <c r="Z32" s="183" t="s">
        <v>47</v>
      </c>
      <c r="AA32" s="183"/>
      <c r="AB32" s="183"/>
      <c r="AC32" s="183"/>
      <c r="AD32" s="183"/>
      <c r="AE32" s="183"/>
      <c r="AF32" s="183"/>
      <c r="AG32" s="183"/>
      <c r="AH32" s="183"/>
      <c r="AI32" s="183"/>
      <c r="AJ32" s="46">
        <f>AJ30*19%</f>
        <v>0</v>
      </c>
    </row>
    <row r="33" spans="2:36" ht="18.75" x14ac:dyDescent="0.25">
      <c r="B33" s="183" t="s">
        <v>48</v>
      </c>
      <c r="C33" s="183"/>
      <c r="D33" s="183"/>
      <c r="E33" s="183"/>
      <c r="F33" s="183"/>
      <c r="G33" s="183"/>
      <c r="H33" s="183"/>
      <c r="I33" s="183"/>
      <c r="J33" s="183"/>
      <c r="K33" s="183"/>
      <c r="L33" s="44">
        <f>SUM(L30:L32)</f>
        <v>0</v>
      </c>
      <c r="N33" s="183" t="s">
        <v>48</v>
      </c>
      <c r="O33" s="183"/>
      <c r="P33" s="183"/>
      <c r="Q33" s="183"/>
      <c r="R33" s="183"/>
      <c r="S33" s="183"/>
      <c r="T33" s="183"/>
      <c r="U33" s="183"/>
      <c r="V33" s="183"/>
      <c r="W33" s="183"/>
      <c r="X33" s="44">
        <f>SUM(X30:X32)</f>
        <v>0</v>
      </c>
      <c r="Z33" s="183" t="s">
        <v>48</v>
      </c>
      <c r="AA33" s="183"/>
      <c r="AB33" s="183"/>
      <c r="AC33" s="183"/>
      <c r="AD33" s="183"/>
      <c r="AE33" s="183"/>
      <c r="AF33" s="183"/>
      <c r="AG33" s="183"/>
      <c r="AH33" s="183"/>
      <c r="AI33" s="183"/>
      <c r="AJ33" s="44">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19"/>
      <c r="X169" s="19"/>
      <c r="AJ169" s="19"/>
    </row>
    <row r="170" spans="1:36" ht="36.75" customHeight="1" x14ac:dyDescent="0.25">
      <c r="L170" s="19"/>
      <c r="X170" s="19"/>
      <c r="AJ170" s="19"/>
    </row>
    <row r="171" spans="1:36" s="19" customFormat="1" ht="18.75" x14ac:dyDescent="0.25">
      <c r="A171" s="17"/>
      <c r="B171" s="17"/>
      <c r="C171" s="17"/>
      <c r="D171" s="17"/>
      <c r="E171" s="17"/>
      <c r="F171" s="17"/>
      <c r="G171" s="17"/>
      <c r="H171" s="18"/>
      <c r="I171" s="18"/>
      <c r="J171" s="17"/>
      <c r="K171" s="17"/>
      <c r="M171" s="17"/>
      <c r="N171" s="17"/>
      <c r="O171" s="17"/>
      <c r="P171" s="17"/>
      <c r="Q171" s="17"/>
      <c r="R171" s="17"/>
      <c r="S171" s="17"/>
      <c r="T171" s="18"/>
      <c r="U171" s="18"/>
      <c r="V171" s="17"/>
      <c r="W171" s="17"/>
      <c r="Z171" s="17"/>
      <c r="AA171" s="17"/>
      <c r="AB171" s="17"/>
      <c r="AC171" s="17"/>
      <c r="AD171" s="17"/>
      <c r="AE171" s="17"/>
      <c r="AF171" s="18"/>
      <c r="AG171" s="18"/>
      <c r="AH171" s="17"/>
      <c r="AI171" s="17"/>
    </row>
    <row r="172" spans="1:36" s="19" customFormat="1" ht="18.75" customHeight="1" x14ac:dyDescent="0.25">
      <c r="A172" s="17"/>
      <c r="B172" s="17"/>
      <c r="C172" s="17"/>
      <c r="D172" s="17"/>
      <c r="E172" s="17"/>
      <c r="F172" s="17"/>
      <c r="G172" s="17"/>
      <c r="H172" s="18"/>
      <c r="I172" s="18"/>
      <c r="J172" s="17"/>
      <c r="K172" s="17"/>
      <c r="M172" s="17"/>
      <c r="N172" s="17"/>
      <c r="O172" s="17"/>
      <c r="P172" s="17"/>
      <c r="Q172" s="17"/>
      <c r="R172" s="17"/>
      <c r="S172" s="17"/>
      <c r="T172" s="18"/>
      <c r="U172" s="18"/>
      <c r="V172" s="17"/>
      <c r="W172" s="17"/>
      <c r="Z172" s="17"/>
      <c r="AA172" s="17"/>
      <c r="AB172" s="17"/>
      <c r="AC172" s="17"/>
      <c r="AD172" s="17"/>
      <c r="AE172" s="17"/>
      <c r="AF172" s="18"/>
      <c r="AG172" s="18"/>
      <c r="AH172" s="17"/>
      <c r="AI172" s="17"/>
    </row>
    <row r="173" spans="1:36" s="19" customFormat="1" ht="18.75" x14ac:dyDescent="0.25">
      <c r="A173" s="17"/>
      <c r="B173" s="17"/>
      <c r="C173" s="17"/>
      <c r="D173" s="17"/>
      <c r="E173" s="17"/>
      <c r="F173" s="17"/>
      <c r="G173" s="17"/>
      <c r="H173" s="18"/>
      <c r="I173" s="18"/>
      <c r="J173" s="17"/>
      <c r="K173" s="17"/>
      <c r="M173" s="17"/>
      <c r="N173" s="17"/>
      <c r="O173" s="17"/>
      <c r="P173" s="17"/>
      <c r="Q173" s="17"/>
      <c r="R173" s="17"/>
      <c r="S173" s="17"/>
      <c r="T173" s="18"/>
      <c r="U173" s="18"/>
      <c r="V173" s="17"/>
      <c r="W173" s="17"/>
      <c r="Z173" s="17"/>
      <c r="AA173" s="17"/>
      <c r="AB173" s="17"/>
      <c r="AC173" s="17"/>
      <c r="AD173" s="17"/>
      <c r="AE173" s="17"/>
      <c r="AF173" s="18"/>
      <c r="AG173" s="18"/>
      <c r="AH173" s="17"/>
      <c r="AI173" s="17"/>
    </row>
    <row r="174" spans="1:36" s="19" customFormat="1" ht="18.75" x14ac:dyDescent="0.25">
      <c r="A174" s="17"/>
      <c r="B174" s="17"/>
      <c r="C174" s="17"/>
      <c r="D174" s="17"/>
      <c r="E174" s="17"/>
      <c r="F174" s="17"/>
      <c r="G174" s="17"/>
      <c r="H174" s="18"/>
      <c r="I174" s="18"/>
      <c r="J174" s="17"/>
      <c r="K174" s="17"/>
      <c r="M174" s="17"/>
      <c r="N174" s="17"/>
      <c r="O174" s="17"/>
      <c r="P174" s="17"/>
      <c r="Q174" s="17"/>
      <c r="R174" s="17"/>
      <c r="S174" s="17"/>
      <c r="T174" s="18"/>
      <c r="U174" s="18"/>
      <c r="V174" s="17"/>
      <c r="W174" s="17"/>
      <c r="Z174" s="17"/>
      <c r="AA174" s="17"/>
      <c r="AB174" s="17"/>
      <c r="AC174" s="17"/>
      <c r="AD174" s="17"/>
      <c r="AE174" s="17"/>
      <c r="AF174" s="18"/>
      <c r="AG174" s="18"/>
      <c r="AH174" s="17"/>
      <c r="AI174" s="17"/>
    </row>
    <row r="175" spans="1:36" s="19" customFormat="1" ht="18.75" customHeight="1" x14ac:dyDescent="0.25">
      <c r="A175" s="17"/>
      <c r="B175" s="17"/>
      <c r="C175" s="17"/>
      <c r="D175" s="17"/>
      <c r="E175" s="17"/>
      <c r="F175" s="17"/>
      <c r="G175" s="17"/>
      <c r="H175" s="18"/>
      <c r="I175" s="18"/>
      <c r="J175" s="17"/>
      <c r="K175" s="17"/>
      <c r="M175" s="17"/>
      <c r="N175" s="17"/>
      <c r="O175" s="17"/>
      <c r="P175" s="17"/>
      <c r="Q175" s="17"/>
      <c r="R175" s="17"/>
      <c r="S175" s="17"/>
      <c r="T175" s="18"/>
      <c r="U175" s="18"/>
      <c r="V175" s="17"/>
      <c r="W175" s="17"/>
      <c r="Z175" s="17"/>
      <c r="AA175" s="17"/>
      <c r="AB175" s="17"/>
      <c r="AC175" s="17"/>
      <c r="AD175" s="17"/>
      <c r="AE175" s="17"/>
      <c r="AF175" s="18"/>
      <c r="AG175" s="18"/>
      <c r="AH175" s="17"/>
      <c r="AI175" s="17"/>
    </row>
    <row r="176" spans="1:36" s="19" customFormat="1" ht="18.75" x14ac:dyDescent="0.25">
      <c r="A176" s="17"/>
      <c r="B176" s="17"/>
      <c r="C176" s="17"/>
      <c r="D176" s="17"/>
      <c r="E176" s="17"/>
      <c r="F176" s="17"/>
      <c r="G176" s="17"/>
      <c r="H176" s="18"/>
      <c r="I176" s="18"/>
      <c r="J176" s="17"/>
      <c r="K176" s="17"/>
      <c r="M176" s="17"/>
      <c r="N176" s="17"/>
      <c r="O176" s="17"/>
      <c r="P176" s="17"/>
      <c r="Q176" s="17"/>
      <c r="R176" s="17"/>
      <c r="S176" s="17"/>
      <c r="T176" s="18"/>
      <c r="U176" s="18"/>
      <c r="V176" s="17"/>
      <c r="W176" s="17"/>
      <c r="Z176" s="17"/>
      <c r="AA176" s="17"/>
      <c r="AB176" s="17"/>
      <c r="AC176" s="17"/>
      <c r="AD176" s="17"/>
      <c r="AE176" s="17"/>
      <c r="AF176" s="18"/>
      <c r="AG176" s="18"/>
      <c r="AH176" s="17"/>
      <c r="AI176" s="17"/>
    </row>
    <row r="177" spans="1:36" s="19" customFormat="1" ht="18.75" x14ac:dyDescent="0.25">
      <c r="A177" s="17"/>
      <c r="B177" s="17"/>
      <c r="C177" s="17"/>
      <c r="D177" s="17"/>
      <c r="E177" s="17"/>
      <c r="F177" s="17"/>
      <c r="G177" s="17"/>
      <c r="H177" s="18"/>
      <c r="I177" s="18"/>
      <c r="J177" s="17"/>
      <c r="K177" s="17"/>
      <c r="M177" s="17"/>
      <c r="N177" s="17"/>
      <c r="O177" s="17"/>
      <c r="P177" s="17"/>
      <c r="Q177" s="17"/>
      <c r="R177" s="17"/>
      <c r="S177" s="17"/>
      <c r="T177" s="18"/>
      <c r="U177" s="18"/>
      <c r="V177" s="17"/>
      <c r="W177" s="17"/>
      <c r="Z177" s="17"/>
      <c r="AA177" s="17"/>
      <c r="AB177" s="17"/>
      <c r="AC177" s="17"/>
      <c r="AD177" s="17"/>
      <c r="AE177" s="17"/>
      <c r="AF177" s="18"/>
      <c r="AG177" s="18"/>
      <c r="AH177" s="17"/>
      <c r="AI177" s="17"/>
    </row>
    <row r="178" spans="1:36" s="19" customFormat="1" ht="18.75" x14ac:dyDescent="0.25">
      <c r="A178" s="17"/>
      <c r="B178" s="17"/>
      <c r="C178" s="17"/>
      <c r="D178" s="17"/>
      <c r="E178" s="17"/>
      <c r="F178" s="17"/>
      <c r="G178" s="17"/>
      <c r="H178" s="18"/>
      <c r="I178" s="18"/>
      <c r="J178" s="17"/>
      <c r="K178" s="17"/>
      <c r="M178" s="17"/>
      <c r="N178" s="17"/>
      <c r="O178" s="17"/>
      <c r="P178" s="17"/>
      <c r="Q178" s="17"/>
      <c r="R178" s="17"/>
      <c r="S178" s="17"/>
      <c r="T178" s="18"/>
      <c r="U178" s="18"/>
      <c r="V178" s="17"/>
      <c r="W178" s="17"/>
      <c r="Z178" s="17"/>
      <c r="AA178" s="17"/>
      <c r="AB178" s="17"/>
      <c r="AC178" s="17"/>
      <c r="AD178" s="17"/>
      <c r="AE178" s="17"/>
      <c r="AF178" s="18"/>
      <c r="AG178" s="18"/>
      <c r="AH178" s="17"/>
      <c r="AI178" s="17"/>
    </row>
    <row r="179" spans="1:36" s="19" customFormat="1" ht="18.75" x14ac:dyDescent="0.25">
      <c r="A179" s="17"/>
      <c r="B179" s="17"/>
      <c r="C179" s="17"/>
      <c r="D179" s="17"/>
      <c r="E179" s="17"/>
      <c r="F179" s="17"/>
      <c r="G179" s="17"/>
      <c r="H179" s="18"/>
      <c r="I179" s="18"/>
      <c r="J179" s="17"/>
      <c r="K179" s="17"/>
      <c r="L179" s="17"/>
      <c r="M179" s="17"/>
      <c r="N179" s="17"/>
      <c r="O179" s="17"/>
      <c r="P179" s="17"/>
      <c r="Q179" s="17"/>
      <c r="R179" s="17"/>
      <c r="S179" s="17"/>
      <c r="T179" s="18"/>
      <c r="U179" s="18"/>
      <c r="V179" s="17"/>
      <c r="W179" s="17"/>
      <c r="X179" s="17"/>
      <c r="Z179" s="17"/>
      <c r="AA179" s="17"/>
      <c r="AB179" s="17"/>
      <c r="AC179" s="17"/>
      <c r="AD179" s="17"/>
      <c r="AE179" s="17"/>
      <c r="AF179" s="18"/>
      <c r="AG179" s="18"/>
      <c r="AH179" s="17"/>
      <c r="AI179" s="17"/>
      <c r="AJ179" s="17"/>
    </row>
    <row r="180" spans="1:36" s="19" customFormat="1" ht="18.75" x14ac:dyDescent="0.25">
      <c r="A180" s="17"/>
      <c r="B180" s="17"/>
      <c r="C180" s="17"/>
      <c r="D180" s="17"/>
      <c r="E180" s="17"/>
      <c r="F180" s="17"/>
      <c r="G180" s="17"/>
      <c r="H180" s="18"/>
      <c r="I180" s="18"/>
      <c r="J180" s="17"/>
      <c r="K180" s="17"/>
      <c r="L180" s="17"/>
      <c r="M180" s="17"/>
      <c r="N180" s="17"/>
      <c r="O180" s="17"/>
      <c r="P180" s="17"/>
      <c r="Q180" s="17"/>
      <c r="R180" s="17"/>
      <c r="S180" s="17"/>
      <c r="T180" s="18"/>
      <c r="U180" s="18"/>
      <c r="V180" s="17"/>
      <c r="W180" s="17"/>
      <c r="X180" s="17"/>
      <c r="Z180" s="17"/>
      <c r="AA180" s="17"/>
      <c r="AB180" s="17"/>
      <c r="AC180" s="17"/>
      <c r="AD180" s="17"/>
      <c r="AE180" s="17"/>
      <c r="AF180" s="18"/>
      <c r="AG180" s="18"/>
      <c r="AH180" s="17"/>
      <c r="AI180" s="17"/>
      <c r="AJ180" s="17"/>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zoomScale="70" zoomScaleNormal="70" workbookViewId="0">
      <selection activeCell="D6" sqref="D6:K6"/>
    </sheetView>
  </sheetViews>
  <sheetFormatPr baseColWidth="10" defaultColWidth="11.28515625" defaultRowHeight="18.75" x14ac:dyDescent="0.25"/>
  <cols>
    <col min="1" max="1" width="4.7109375" style="19" customWidth="1"/>
    <col min="2" max="2" width="15.7109375" style="19" customWidth="1"/>
    <col min="3" max="3" width="16.28515625" style="19" customWidth="1"/>
    <col min="4" max="4" width="25.7109375" style="19" customWidth="1"/>
    <col min="5" max="6" width="15.7109375" style="19" customWidth="1"/>
    <col min="7" max="7" width="18.7109375" style="19" customWidth="1"/>
    <col min="8" max="8" width="15.7109375" style="19" customWidth="1"/>
    <col min="9" max="9" width="19.28515625" style="19" bestFit="1" customWidth="1"/>
    <col min="10" max="10" width="19.28515625" style="19" customWidth="1"/>
    <col min="11" max="11" width="48.28515625" style="19" customWidth="1"/>
    <col min="12" max="16384" width="11.28515625" style="19"/>
  </cols>
  <sheetData>
    <row r="1" spans="2:11" ht="19.5" thickBot="1" x14ac:dyDescent="0.3"/>
    <row r="2" spans="2:11" ht="19.5" thickBot="1" x14ac:dyDescent="0.3">
      <c r="B2" s="229" t="s">
        <v>72</v>
      </c>
      <c r="C2" s="230"/>
      <c r="D2" s="230"/>
      <c r="E2" s="230"/>
      <c r="F2" s="230"/>
      <c r="G2" s="230"/>
      <c r="H2" s="230"/>
      <c r="I2" s="230"/>
      <c r="J2" s="230"/>
      <c r="K2" s="230"/>
    </row>
    <row r="3" spans="2:11" ht="18.600000000000001" customHeight="1" x14ac:dyDescent="0.25">
      <c r="B3" s="244" t="s">
        <v>73</v>
      </c>
      <c r="C3" s="247" t="s">
        <v>74</v>
      </c>
      <c r="D3" s="248"/>
      <c r="E3" s="248"/>
      <c r="F3" s="248"/>
      <c r="G3" s="248"/>
      <c r="H3" s="248"/>
      <c r="I3" s="248"/>
      <c r="J3" s="248"/>
      <c r="K3" s="248"/>
    </row>
    <row r="4" spans="2:11" ht="19.5" thickBot="1" x14ac:dyDescent="0.3">
      <c r="B4" s="245"/>
      <c r="C4" s="249"/>
      <c r="D4" s="250"/>
      <c r="E4" s="250"/>
      <c r="F4" s="250"/>
      <c r="G4" s="250"/>
      <c r="H4" s="250"/>
      <c r="I4" s="250"/>
      <c r="J4" s="250"/>
      <c r="K4" s="250"/>
    </row>
    <row r="5" spans="2:11" ht="19.5" thickBot="1" x14ac:dyDescent="0.3">
      <c r="B5" s="256" t="s">
        <v>111</v>
      </c>
      <c r="C5" s="257"/>
      <c r="D5" s="257"/>
      <c r="E5" s="257"/>
      <c r="F5" s="257"/>
      <c r="G5" s="257"/>
      <c r="H5" s="257"/>
      <c r="I5" s="257"/>
      <c r="J5" s="257"/>
      <c r="K5" s="257"/>
    </row>
    <row r="6" spans="2:11" ht="19.5" thickBot="1" x14ac:dyDescent="0.3">
      <c r="B6" s="235" t="s">
        <v>75</v>
      </c>
      <c r="C6" s="246"/>
      <c r="D6" s="253"/>
      <c r="E6" s="254"/>
      <c r="F6" s="254"/>
      <c r="G6" s="254"/>
      <c r="H6" s="255"/>
      <c r="I6" s="255"/>
      <c r="J6" s="255"/>
      <c r="K6" s="254"/>
    </row>
    <row r="7" spans="2:11" ht="43.5" customHeight="1" x14ac:dyDescent="0.25">
      <c r="B7" s="231" t="s">
        <v>76</v>
      </c>
      <c r="C7" s="232"/>
      <c r="D7" s="233"/>
      <c r="E7" s="234"/>
      <c r="F7" s="235" t="s">
        <v>77</v>
      </c>
      <c r="G7" s="236"/>
      <c r="H7" s="251"/>
      <c r="I7" s="251"/>
      <c r="J7" s="251"/>
      <c r="K7" s="115" t="s">
        <v>78</v>
      </c>
    </row>
    <row r="8" spans="2:11" ht="46.5" customHeight="1" x14ac:dyDescent="0.25">
      <c r="B8" s="237" t="s">
        <v>80</v>
      </c>
      <c r="C8" s="238"/>
      <c r="D8" s="239"/>
      <c r="E8" s="240"/>
      <c r="F8" s="231" t="s">
        <v>61</v>
      </c>
      <c r="G8" s="238"/>
      <c r="H8" s="218"/>
      <c r="I8" s="218"/>
      <c r="J8" s="218"/>
      <c r="K8" s="252" t="str">
        <f>'1. Justificación'!D1</f>
        <v>#RQ:03</v>
      </c>
    </row>
    <row r="9" spans="2:11" x14ac:dyDescent="0.25">
      <c r="B9" s="241" t="s">
        <v>1062</v>
      </c>
      <c r="C9" s="242"/>
      <c r="D9" s="242"/>
      <c r="E9" s="242"/>
      <c r="F9" s="242"/>
      <c r="G9" s="243"/>
      <c r="H9" s="219">
        <v>1.9599999999999999E-2</v>
      </c>
      <c r="I9" s="219"/>
      <c r="J9" s="219"/>
      <c r="K9" s="252"/>
    </row>
    <row r="10" spans="2:11" ht="94.5" customHeight="1" x14ac:dyDescent="0.25">
      <c r="B10" s="116" t="s">
        <v>69</v>
      </c>
      <c r="C10" s="116" t="s">
        <v>0</v>
      </c>
      <c r="D10" s="116" t="s">
        <v>1</v>
      </c>
      <c r="E10" s="116" t="s">
        <v>2</v>
      </c>
      <c r="F10" s="116" t="s">
        <v>3</v>
      </c>
      <c r="G10" s="117" t="s">
        <v>1064</v>
      </c>
      <c r="H10" s="118" t="s">
        <v>50</v>
      </c>
      <c r="I10" s="119" t="s">
        <v>1077</v>
      </c>
      <c r="J10" s="119" t="s">
        <v>1069</v>
      </c>
      <c r="K10" s="119" t="s">
        <v>49</v>
      </c>
    </row>
    <row r="11" spans="2:11" x14ac:dyDescent="0.25">
      <c r="B11" s="120">
        <v>1</v>
      </c>
      <c r="C11" s="43"/>
      <c r="D11" s="43"/>
      <c r="E11" s="43"/>
      <c r="F11" s="43"/>
      <c r="G11" s="96">
        <v>0</v>
      </c>
      <c r="H11" s="97"/>
      <c r="I11" s="121">
        <f>G11*H11</f>
        <v>0</v>
      </c>
      <c r="J11" s="96"/>
      <c r="K11" s="80"/>
    </row>
    <row r="12" spans="2:11" x14ac:dyDescent="0.25">
      <c r="B12" s="120">
        <v>2</v>
      </c>
      <c r="C12" s="43"/>
      <c r="D12" s="43"/>
      <c r="E12" s="43"/>
      <c r="F12" s="43"/>
      <c r="G12" s="96">
        <v>0</v>
      </c>
      <c r="H12" s="97"/>
      <c r="I12" s="121">
        <f>G12*H12</f>
        <v>0</v>
      </c>
      <c r="J12" s="96"/>
      <c r="K12" s="80"/>
    </row>
    <row r="13" spans="2:11" x14ac:dyDescent="0.25">
      <c r="B13" s="120">
        <v>3</v>
      </c>
      <c r="C13" s="43"/>
      <c r="D13" s="43"/>
      <c r="E13" s="43"/>
      <c r="F13" s="43"/>
      <c r="G13" s="96">
        <v>0</v>
      </c>
      <c r="H13" s="98"/>
      <c r="I13" s="121">
        <f>G13*H13</f>
        <v>0</v>
      </c>
      <c r="J13" s="96"/>
      <c r="K13" s="80"/>
    </row>
    <row r="14" spans="2:11" ht="18.600000000000001" customHeight="1" x14ac:dyDescent="0.25">
      <c r="B14" s="220" t="s">
        <v>1061</v>
      </c>
      <c r="C14" s="221"/>
      <c r="D14" s="221"/>
      <c r="E14" s="221"/>
      <c r="F14" s="221"/>
      <c r="G14" s="221"/>
      <c r="H14" s="221"/>
      <c r="I14" s="221"/>
      <c r="J14" s="222"/>
      <c r="K14" s="122">
        <f>SUM(I11:I13)</f>
        <v>0</v>
      </c>
    </row>
    <row r="15" spans="2:11" ht="18.75" customHeight="1" x14ac:dyDescent="0.25">
      <c r="B15" s="220" t="s">
        <v>94</v>
      </c>
      <c r="C15" s="221"/>
      <c r="D15" s="221"/>
      <c r="E15" s="221"/>
      <c r="F15" s="221"/>
      <c r="G15" s="221"/>
      <c r="H15" s="221"/>
      <c r="I15" s="221"/>
      <c r="J15" s="222"/>
      <c r="K15" s="123">
        <f>K14*$H$9</f>
        <v>0</v>
      </c>
    </row>
    <row r="16" spans="2:11" ht="18.75" customHeight="1" thickBot="1" x14ac:dyDescent="0.3">
      <c r="B16" s="223" t="s">
        <v>1069</v>
      </c>
      <c r="C16" s="224"/>
      <c r="D16" s="224"/>
      <c r="E16" s="224"/>
      <c r="F16" s="224"/>
      <c r="G16" s="224"/>
      <c r="H16" s="224"/>
      <c r="I16" s="224"/>
      <c r="J16" s="225"/>
      <c r="K16" s="123">
        <f>SUM(J11:J13)</f>
        <v>0</v>
      </c>
    </row>
    <row r="17" spans="2:11" ht="19.5" thickBot="1" x14ac:dyDescent="0.3">
      <c r="B17" s="226" t="s">
        <v>48</v>
      </c>
      <c r="C17" s="227"/>
      <c r="D17" s="227"/>
      <c r="E17" s="227"/>
      <c r="F17" s="227"/>
      <c r="G17" s="227"/>
      <c r="H17" s="227"/>
      <c r="I17" s="227"/>
      <c r="J17" s="228"/>
      <c r="K17" s="124">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E17"/>
  <sheetViews>
    <sheetView tabSelected="1" topLeftCell="A3" zoomScaleNormal="100" workbookViewId="0">
      <selection activeCell="D17" sqref="D17"/>
    </sheetView>
  </sheetViews>
  <sheetFormatPr baseColWidth="10" defaultColWidth="11.28515625" defaultRowHeight="15" x14ac:dyDescent="0.25"/>
  <cols>
    <col min="1" max="1" width="4.7109375" style="17" customWidth="1"/>
    <col min="2" max="4" width="27.140625" style="17" customWidth="1"/>
    <col min="5" max="5" width="17.7109375" style="17" customWidth="1"/>
    <col min="6" max="16384" width="11.28515625" style="17"/>
  </cols>
  <sheetData>
    <row r="2" spans="2:4" ht="18.75" x14ac:dyDescent="0.25">
      <c r="B2" s="260" t="s">
        <v>81</v>
      </c>
      <c r="C2" s="261"/>
      <c r="D2" s="262"/>
    </row>
    <row r="3" spans="2:4" ht="15" customHeight="1" x14ac:dyDescent="0.25">
      <c r="B3" s="258" t="s">
        <v>86</v>
      </c>
      <c r="C3" s="259"/>
      <c r="D3" s="111">
        <f>'2. Previstos'!M624</f>
        <v>20140965.390000001</v>
      </c>
    </row>
    <row r="4" spans="2:4" x14ac:dyDescent="0.25">
      <c r="B4" s="112"/>
      <c r="C4" s="112"/>
      <c r="D4" s="112"/>
    </row>
    <row r="5" spans="2:4" ht="15" customHeight="1" x14ac:dyDescent="0.25">
      <c r="B5" s="258" t="s">
        <v>85</v>
      </c>
      <c r="C5" s="263"/>
      <c r="D5" s="259"/>
    </row>
    <row r="6" spans="2:4" x14ac:dyDescent="0.25">
      <c r="B6" s="113" t="s">
        <v>82</v>
      </c>
      <c r="C6" s="113" t="s">
        <v>83</v>
      </c>
      <c r="D6" s="113" t="s">
        <v>84</v>
      </c>
    </row>
    <row r="7" spans="2:4" x14ac:dyDescent="0.25">
      <c r="B7" s="111">
        <f>'3. No Previstos'!L19</f>
        <v>0</v>
      </c>
      <c r="C7" s="111">
        <f>'3. No Previstos'!X19</f>
        <v>0</v>
      </c>
      <c r="D7" s="111">
        <f>'3. No Previstos'!AJ19</f>
        <v>0</v>
      </c>
    </row>
    <row r="8" spans="2:4" x14ac:dyDescent="0.25">
      <c r="B8" s="114"/>
      <c r="C8" s="114"/>
      <c r="D8" s="114"/>
    </row>
    <row r="9" spans="2:4" ht="15" customHeight="1" x14ac:dyDescent="0.25">
      <c r="B9" s="258" t="s">
        <v>1083</v>
      </c>
      <c r="C9" s="263"/>
      <c r="D9" s="259"/>
    </row>
    <row r="10" spans="2:4" x14ac:dyDescent="0.25">
      <c r="B10" s="113" t="s">
        <v>82</v>
      </c>
      <c r="C10" s="113" t="s">
        <v>83</v>
      </c>
      <c r="D10" s="113" t="s">
        <v>84</v>
      </c>
    </row>
    <row r="11" spans="2:4" x14ac:dyDescent="0.25">
      <c r="B11" s="111">
        <f>'3. No Previstos'!L33</f>
        <v>0</v>
      </c>
      <c r="C11" s="111">
        <f>'3. No Previstos'!X33</f>
        <v>0</v>
      </c>
      <c r="D11" s="111">
        <f>'3. No Previstos'!AJ33</f>
        <v>0</v>
      </c>
    </row>
    <row r="12" spans="2:4" x14ac:dyDescent="0.25">
      <c r="B12" s="112"/>
      <c r="C12" s="112"/>
      <c r="D12" s="112"/>
    </row>
    <row r="13" spans="2:4" ht="15" customHeight="1" x14ac:dyDescent="0.25">
      <c r="B13" s="258" t="s">
        <v>87</v>
      </c>
      <c r="C13" s="259"/>
      <c r="D13" s="99">
        <f>MIN(B11:D11,B7:D7)</f>
        <v>0</v>
      </c>
    </row>
    <row r="14" spans="2:4" x14ac:dyDescent="0.25">
      <c r="B14" s="112"/>
      <c r="C14" s="112"/>
      <c r="D14" s="112"/>
    </row>
    <row r="15" spans="2:4" ht="15" customHeight="1" x14ac:dyDescent="0.25">
      <c r="B15" s="258" t="s">
        <v>88</v>
      </c>
      <c r="C15" s="259"/>
      <c r="D15" s="111">
        <f>'4. Pago Terceros'!K17</f>
        <v>0</v>
      </c>
    </row>
    <row r="16" spans="2:4" x14ac:dyDescent="0.25">
      <c r="B16" s="112"/>
      <c r="C16" s="112"/>
      <c r="D16" s="112"/>
    </row>
    <row r="17" spans="2:5" ht="15" customHeight="1" x14ac:dyDescent="0.25">
      <c r="B17" s="258" t="s">
        <v>89</v>
      </c>
      <c r="C17" s="259"/>
      <c r="D17" s="111">
        <f>ROUND((+D3+D13+D15),0)</f>
        <v>20140965</v>
      </c>
      <c r="E17" s="137"/>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6"/>
  <sheetViews>
    <sheetView topLeftCell="A17" zoomScaleNormal="100" workbookViewId="0">
      <selection activeCell="A23" sqref="A23:D23"/>
    </sheetView>
  </sheetViews>
  <sheetFormatPr baseColWidth="10" defaultColWidth="10" defaultRowHeight="15" x14ac:dyDescent="0.25"/>
  <cols>
    <col min="1" max="1" width="26.28515625" style="48" customWidth="1"/>
    <col min="2" max="2" width="9.28515625" style="48" customWidth="1"/>
    <col min="3" max="3" width="16.28515625" style="48" customWidth="1"/>
    <col min="4" max="4" width="39" style="48" customWidth="1"/>
    <col min="5" max="16384" width="10" style="48"/>
  </cols>
  <sheetData>
    <row r="1" spans="1:4" x14ac:dyDescent="0.25">
      <c r="A1" s="267" t="str">
        <f>'1. Justificación'!D1</f>
        <v>#RQ:03</v>
      </c>
      <c r="B1" s="268"/>
      <c r="C1" s="268"/>
      <c r="D1" s="269"/>
    </row>
    <row r="2" spans="1:4" x14ac:dyDescent="0.25">
      <c r="A2" s="270"/>
      <c r="B2" s="271"/>
      <c r="C2" s="271"/>
      <c r="D2" s="272"/>
    </row>
    <row r="3" spans="1:4" ht="29.45" customHeight="1" x14ac:dyDescent="0.25">
      <c r="A3" s="270"/>
      <c r="B3" s="271"/>
      <c r="C3" s="271"/>
      <c r="D3" s="272"/>
    </row>
    <row r="4" spans="1:4" x14ac:dyDescent="0.25">
      <c r="A4" s="273" t="s">
        <v>97</v>
      </c>
      <c r="B4" s="274"/>
      <c r="C4" s="274"/>
      <c r="D4" s="275"/>
    </row>
    <row r="5" spans="1:4" x14ac:dyDescent="0.25">
      <c r="A5" s="276" t="s">
        <v>98</v>
      </c>
      <c r="B5" s="277"/>
      <c r="C5" s="277"/>
      <c r="D5" s="278"/>
    </row>
    <row r="6" spans="1:4" x14ac:dyDescent="0.25">
      <c r="A6" s="279" t="s">
        <v>99</v>
      </c>
      <c r="B6" s="280"/>
      <c r="C6" s="280"/>
      <c r="D6" s="281"/>
    </row>
    <row r="7" spans="1:4" ht="33" customHeight="1" x14ac:dyDescent="0.25">
      <c r="A7" s="49" t="s">
        <v>100</v>
      </c>
      <c r="B7" s="282" t="str">
        <f>IFERROR('1. Justificación'!B5:B5,"Nombre de evento")</f>
        <v xml:space="preserve">Feria Obras _ parque de la 93 </v>
      </c>
      <c r="C7" s="282"/>
      <c r="D7" s="283"/>
    </row>
    <row r="8" spans="1:4" ht="22.5" customHeight="1" x14ac:dyDescent="0.25">
      <c r="A8" s="49" t="s">
        <v>1080</v>
      </c>
      <c r="B8" s="282" t="str">
        <f>'1. Justificación'!D4</f>
        <v>Dirección de Desarrollo Empresarial y Empleo</v>
      </c>
      <c r="C8" s="282"/>
      <c r="D8" s="283"/>
    </row>
    <row r="9" spans="1:4" x14ac:dyDescent="0.25">
      <c r="A9" s="49" t="s">
        <v>101</v>
      </c>
      <c r="B9" s="284" t="str">
        <f>'1. Justificación'!B7</f>
        <v>viernes 28 al domingo 30 de noviembre de 12:00am a 9:00pm</v>
      </c>
      <c r="C9" s="285"/>
      <c r="D9" s="286"/>
    </row>
    <row r="10" spans="1:4" x14ac:dyDescent="0.25">
      <c r="A10" s="50" t="s">
        <v>1081</v>
      </c>
      <c r="B10" s="287" t="str">
        <f>'1. Justificación'!D5</f>
        <v xml:space="preserve">
Subdirección de Intermediación, Formalización y Regulación Empresarial. 
</v>
      </c>
      <c r="C10" s="287"/>
      <c r="D10" s="288"/>
    </row>
    <row r="11" spans="1:4" ht="29.1" customHeight="1" x14ac:dyDescent="0.25">
      <c r="A11" s="289" t="s">
        <v>102</v>
      </c>
      <c r="B11" s="290"/>
      <c r="C11" s="290"/>
      <c r="D11" s="291"/>
    </row>
    <row r="12" spans="1:4" ht="32.450000000000003" customHeight="1" x14ac:dyDescent="0.25">
      <c r="A12" s="264" t="s">
        <v>103</v>
      </c>
      <c r="B12" s="265"/>
      <c r="C12" s="265"/>
      <c r="D12" s="266"/>
    </row>
    <row r="13" spans="1:4" x14ac:dyDescent="0.25">
      <c r="A13" s="51" t="s">
        <v>104</v>
      </c>
      <c r="B13" s="127"/>
      <c r="C13" s="52" t="s">
        <v>105</v>
      </c>
      <c r="D13" s="126" t="s">
        <v>1103</v>
      </c>
    </row>
    <row r="14" spans="1:4" ht="41.1" customHeight="1" x14ac:dyDescent="0.25">
      <c r="A14" s="292" t="s">
        <v>1104</v>
      </c>
      <c r="B14" s="293"/>
      <c r="C14" s="293"/>
      <c r="D14" s="294"/>
    </row>
    <row r="15" spans="1:4" ht="32.1" customHeight="1" x14ac:dyDescent="0.25">
      <c r="A15" s="264" t="s">
        <v>106</v>
      </c>
      <c r="B15" s="265"/>
      <c r="C15" s="265"/>
      <c r="D15" s="266"/>
    </row>
    <row r="16" spans="1:4" x14ac:dyDescent="0.25">
      <c r="A16" s="51" t="s">
        <v>107</v>
      </c>
      <c r="B16" s="130"/>
      <c r="C16" s="52" t="s">
        <v>105</v>
      </c>
      <c r="D16" s="131" t="s">
        <v>1103</v>
      </c>
    </row>
    <row r="17" spans="1:4" ht="50.45" customHeight="1" x14ac:dyDescent="0.25">
      <c r="A17" s="292" t="s">
        <v>1104</v>
      </c>
      <c r="B17" s="293"/>
      <c r="C17" s="293"/>
      <c r="D17" s="294"/>
    </row>
    <row r="18" spans="1:4" ht="64.5" customHeight="1" x14ac:dyDescent="0.25">
      <c r="A18" s="264" t="s">
        <v>108</v>
      </c>
      <c r="B18" s="265"/>
      <c r="C18" s="265"/>
      <c r="D18" s="266"/>
    </row>
    <row r="19" spans="1:4" x14ac:dyDescent="0.25">
      <c r="A19" s="51" t="s">
        <v>104</v>
      </c>
      <c r="B19" s="127"/>
      <c r="C19" s="52" t="s">
        <v>105</v>
      </c>
      <c r="D19" s="126" t="s">
        <v>1103</v>
      </c>
    </row>
    <row r="20" spans="1:4" ht="52.5" customHeight="1" x14ac:dyDescent="0.25">
      <c r="A20" s="292" t="s">
        <v>1104</v>
      </c>
      <c r="B20" s="293"/>
      <c r="C20" s="293"/>
      <c r="D20" s="294"/>
    </row>
    <row r="21" spans="1:4" ht="100.5" customHeight="1" x14ac:dyDescent="0.25">
      <c r="A21" s="304" t="s">
        <v>115</v>
      </c>
      <c r="B21" s="305"/>
      <c r="C21" s="305"/>
      <c r="D21" s="306"/>
    </row>
    <row r="22" spans="1:4" ht="18.600000000000001" customHeight="1" x14ac:dyDescent="0.25">
      <c r="A22" s="51" t="s">
        <v>104</v>
      </c>
      <c r="B22" s="130"/>
      <c r="C22" s="52" t="s">
        <v>105</v>
      </c>
      <c r="D22" s="131" t="s">
        <v>1103</v>
      </c>
    </row>
    <row r="23" spans="1:4" ht="70.5" customHeight="1" x14ac:dyDescent="0.25">
      <c r="A23" s="292" t="s">
        <v>1104</v>
      </c>
      <c r="B23" s="293"/>
      <c r="C23" s="293"/>
      <c r="D23" s="294"/>
    </row>
    <row r="24" spans="1:4" ht="87" customHeight="1" x14ac:dyDescent="0.25">
      <c r="A24" s="295" t="s">
        <v>116</v>
      </c>
      <c r="B24" s="296"/>
      <c r="C24" s="296"/>
      <c r="D24" s="297"/>
    </row>
    <row r="25" spans="1:4" ht="90.75" customHeight="1" thickBot="1" x14ac:dyDescent="0.3">
      <c r="A25" s="298" t="s">
        <v>1091</v>
      </c>
      <c r="B25" s="299"/>
      <c r="C25" s="299"/>
      <c r="D25" s="300"/>
    </row>
    <row r="26" spans="1:4" s="125" customFormat="1" ht="108.75" customHeight="1" thickBot="1" x14ac:dyDescent="0.3">
      <c r="A26" s="301" t="s">
        <v>1090</v>
      </c>
      <c r="B26" s="302"/>
      <c r="C26" s="302"/>
      <c r="D26" s="303"/>
    </row>
  </sheetData>
  <mergeCells count="20">
    <mergeCell ref="A24:D24"/>
    <mergeCell ref="A25:D25"/>
    <mergeCell ref="A26:D26"/>
    <mergeCell ref="A17:D17"/>
    <mergeCell ref="A18:D18"/>
    <mergeCell ref="A20:D20"/>
    <mergeCell ref="A21:D21"/>
    <mergeCell ref="A23:D23"/>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28515625" defaultRowHeight="15" customHeight="1" x14ac:dyDescent="0.25"/>
  <cols>
    <col min="1" max="4" width="10.28515625" customWidth="1"/>
    <col min="5" max="5" width="30.140625" customWidth="1"/>
    <col min="6" max="6" width="25.85546875" customWidth="1"/>
    <col min="7" max="7" width="29.85546875" customWidth="1"/>
    <col min="8" max="26" width="10.285156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1. Justificación</vt:lpstr>
      <vt:lpstr>2. Previstos</vt:lpstr>
      <vt:lpstr>3. No Previstos</vt:lpstr>
      <vt:lpstr>4. Pago Terceros</vt:lpstr>
      <vt:lpstr>5. Resumen</vt:lpstr>
      <vt:lpstr>6. Anexo Austeridad</vt:lpstr>
      <vt:lpstr>Hoja6</vt:lpstr>
      <vt:lpstr>'2. Previstos'!Área_de_impresión</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2025-09-30T00:28:32Z</cp:lastPrinted>
  <dcterms:created xsi:type="dcterms:W3CDTF">2024-05-09T19:22:19Z</dcterms:created>
  <dcterms:modified xsi:type="dcterms:W3CDTF">2025-11-25T20:44:13Z</dcterms:modified>
</cp:coreProperties>
</file>